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RE\Reserves\Estimated Oil and Gas Reserves Reports\EOGR2018\Internet Files\"/>
    </mc:Choice>
  </mc:AlternateContent>
  <xr:revisionPtr revIDLastSave="0" documentId="8_{52C489EC-3051-4DA4-B2C7-9C2EB414EFFC}" xr6:coauthVersionLast="44" xr6:coauthVersionMax="44" xr10:uidLastSave="{00000000-0000-0000-0000-000000000000}"/>
  <bookViews>
    <workbookView xWindow="2244" yWindow="504" windowWidth="17280" windowHeight="11328" activeTab="1" xr2:uid="{00000000-000D-0000-FFFF-FFFF00000000}"/>
  </bookViews>
  <sheets>
    <sheet name="Lower Ter Data" sheetId="2" r:id="rId1"/>
    <sheet name="Lower Ter Slope" sheetId="1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74" i="2" l="1"/>
  <c r="K74" i="2"/>
  <c r="AB72" i="2" l="1"/>
  <c r="AB73" i="2"/>
  <c r="K73" i="2"/>
  <c r="K67" i="2" l="1"/>
  <c r="K68" i="2"/>
  <c r="K69" i="2"/>
  <c r="K70" i="2"/>
  <c r="K71" i="2"/>
  <c r="K72" i="2"/>
  <c r="K66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57" i="2" l="1"/>
  <c r="AB58" i="2"/>
</calcChain>
</file>

<file path=xl/sharedStrings.xml><?xml version="1.0" encoding="utf-8"?>
<sst xmlns="http://schemas.openxmlformats.org/spreadsheetml/2006/main" count="169" uniqueCount="16">
  <si>
    <t>Year</t>
  </si>
  <si>
    <t>SumOfRSVR_RCVR_BOE</t>
  </si>
  <si>
    <t>Avg Reser</t>
  </si>
  <si>
    <t>Water</t>
  </si>
  <si>
    <t>Deep</t>
  </si>
  <si>
    <t># of Reser</t>
  </si>
  <si>
    <t>Shallow # of Reservoirs * 1000000</t>
  </si>
  <si>
    <t>Deep # of Reservoirs * 1000000</t>
  </si>
  <si>
    <t>SumOfMON_O_PROD_VOL</t>
  </si>
  <si>
    <t>SumOfMON_G_PROD_VOL</t>
  </si>
  <si>
    <t>Prod Year</t>
  </si>
  <si>
    <t>Production MMBOE</t>
  </si>
  <si>
    <t>Production Data</t>
  </si>
  <si>
    <t>Total Reserves Discovered MMBOE</t>
  </si>
  <si>
    <t>Average Reservoir Size MMBOE</t>
  </si>
  <si>
    <t>CountOf# of Reser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</si>
</sst>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0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30">
    <xf numFmtId="0" fontId="0" fillId="0" borderId="0" xfId="0"/>
    <xf numFmtId="0" fontId="4" fillId="0" borderId="2" xfId="2" applyFont="1" applyFill="1" applyBorder="1" applyAlignment="1">
      <alignment wrapText="1"/>
    </xf>
    <xf numFmtId="0" fontId="4" fillId="0" borderId="2" xfId="2" applyFont="1" applyFill="1" applyBorder="1" applyAlignment="1">
      <alignment horizontal="right" wrapText="1"/>
    </xf>
    <xf numFmtId="0" fontId="4" fillId="2" borderId="0" xfId="3" applyFont="1" applyFill="1" applyBorder="1" applyAlignment="1">
      <alignment horizontal="center"/>
    </xf>
    <xf numFmtId="0" fontId="0" fillId="3" borderId="0" xfId="0" applyFill="1"/>
    <xf numFmtId="0" fontId="4" fillId="3" borderId="0" xfId="2" applyFont="1" applyFill="1" applyBorder="1" applyAlignment="1">
      <alignment horizontal="right" wrapText="1"/>
    </xf>
    <xf numFmtId="0" fontId="2" fillId="3" borderId="2" xfId="3" applyFont="1" applyFill="1" applyBorder="1" applyAlignment="1">
      <alignment horizontal="right" wrapText="1"/>
    </xf>
    <xf numFmtId="3" fontId="2" fillId="3" borderId="2" xfId="3" applyNumberFormat="1" applyFont="1" applyFill="1" applyBorder="1" applyAlignment="1">
      <alignment horizontal="right" wrapText="1"/>
    </xf>
    <xf numFmtId="3" fontId="2" fillId="3" borderId="0" xfId="3" applyNumberFormat="1" applyFont="1" applyFill="1" applyBorder="1" applyAlignment="1">
      <alignment horizontal="right" wrapText="1"/>
    </xf>
    <xf numFmtId="0" fontId="6" fillId="0" borderId="2" xfId="4" applyFont="1" applyFill="1" applyBorder="1" applyAlignment="1">
      <alignment wrapText="1"/>
    </xf>
    <xf numFmtId="0" fontId="6" fillId="0" borderId="2" xfId="4" applyFont="1" applyFill="1" applyBorder="1" applyAlignment="1">
      <alignment horizontal="right" wrapText="1"/>
    </xf>
    <xf numFmtId="3" fontId="6" fillId="0" borderId="2" xfId="4" applyNumberFormat="1" applyFont="1" applyFill="1" applyBorder="1" applyAlignment="1">
      <alignment horizontal="right" wrapText="1"/>
    </xf>
    <xf numFmtId="164" fontId="0" fillId="3" borderId="0" xfId="1" applyNumberFormat="1" applyFont="1" applyFill="1"/>
    <xf numFmtId="0" fontId="2" fillId="4" borderId="1" xfId="3" applyFont="1" applyFill="1" applyBorder="1" applyAlignment="1">
      <alignment horizontal="center"/>
    </xf>
    <xf numFmtId="0" fontId="4" fillId="4" borderId="0" xfId="3" applyFont="1" applyFill="1" applyBorder="1" applyAlignment="1">
      <alignment horizontal="center"/>
    </xf>
    <xf numFmtId="0" fontId="2" fillId="3" borderId="2" xfId="3" applyFont="1" applyFill="1" applyBorder="1" applyAlignment="1">
      <alignment wrapText="1"/>
    </xf>
    <xf numFmtId="0" fontId="6" fillId="3" borderId="2" xfId="5" applyFont="1" applyFill="1" applyBorder="1" applyAlignment="1">
      <alignment wrapText="1"/>
    </xf>
    <xf numFmtId="0" fontId="6" fillId="3" borderId="2" xfId="5" applyFont="1" applyFill="1" applyBorder="1" applyAlignment="1">
      <alignment horizontal="right" wrapText="1"/>
    </xf>
    <xf numFmtId="3" fontId="6" fillId="3" borderId="2" xfId="5" applyNumberFormat="1" applyFont="1" applyFill="1" applyBorder="1" applyAlignment="1">
      <alignment horizontal="right" wrapText="1"/>
    </xf>
    <xf numFmtId="3" fontId="6" fillId="0" borderId="3" xfId="4" applyNumberFormat="1" applyFont="1" applyFill="1" applyBorder="1" applyAlignment="1">
      <alignment horizontal="right" wrapText="1"/>
    </xf>
    <xf numFmtId="0" fontId="6" fillId="3" borderId="2" xfId="6" applyFont="1" applyFill="1" applyBorder="1" applyAlignment="1">
      <alignment wrapText="1"/>
    </xf>
    <xf numFmtId="0" fontId="6" fillId="3" borderId="2" xfId="6" applyFont="1" applyFill="1" applyBorder="1" applyAlignment="1">
      <alignment horizontal="right" wrapText="1"/>
    </xf>
    <xf numFmtId="0" fontId="6" fillId="2" borderId="1" xfId="7" applyFont="1" applyFill="1" applyBorder="1" applyAlignment="1">
      <alignment horizontal="center"/>
    </xf>
    <xf numFmtId="0" fontId="6" fillId="0" borderId="2" xfId="7" applyFont="1" applyFill="1" applyBorder="1" applyAlignment="1">
      <alignment wrapText="1"/>
    </xf>
    <xf numFmtId="0" fontId="6" fillId="0" borderId="2" xfId="7" applyFont="1" applyFill="1" applyBorder="1" applyAlignment="1">
      <alignment horizontal="right" wrapText="1"/>
    </xf>
    <xf numFmtId="0" fontId="7" fillId="0" borderId="0" xfId="7"/>
    <xf numFmtId="0" fontId="6" fillId="3" borderId="2" xfId="7" applyFont="1" applyFill="1" applyBorder="1" applyAlignment="1">
      <alignment wrapText="1"/>
    </xf>
    <xf numFmtId="0" fontId="6" fillId="3" borderId="2" xfId="7" applyFont="1" applyFill="1" applyBorder="1" applyAlignment="1">
      <alignment horizontal="right" wrapText="1"/>
    </xf>
    <xf numFmtId="0" fontId="7" fillId="3" borderId="0" xfId="7" applyFill="1"/>
    <xf numFmtId="0" fontId="0" fillId="3" borderId="0" xfId="0" applyFill="1" applyAlignment="1">
      <alignment horizontal="center"/>
    </xf>
  </cellXfs>
  <cellStyles count="8">
    <cellStyle name="Comma" xfId="1" builtinId="3"/>
    <cellStyle name="Normal" xfId="0" builtinId="0"/>
    <cellStyle name="Normal_Data 2" xfId="2" xr:uid="{00000000-0005-0000-0000-000002000000}"/>
    <cellStyle name="Normal_Lower Mio Data" xfId="6" xr:uid="{00000000-0005-0000-0000-000003000000}"/>
    <cellStyle name="Normal_Lower Ter Data" xfId="7" xr:uid="{00000000-0005-0000-0000-000004000000}"/>
    <cellStyle name="Normal_Middle Mio Data" xfId="5" xr:uid="{00000000-0005-0000-0000-000006000000}"/>
    <cellStyle name="Normal_Pleis Data" xfId="3" xr:uid="{00000000-0005-0000-0000-000007000000}"/>
    <cellStyle name="Normal_Upper Mio Data" xfId="4" xr:uid="{00000000-0005-0000-0000-000008000000}"/>
  </cellStyles>
  <dxfs count="0"/>
  <tableStyles count="0" defaultTableStyle="TableStyleMedium2" defaultPivotStyle="PivotStyleLight16"/>
  <colors>
    <mruColors>
      <color rgb="FF00924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Lower Tertiary Reserves </a:t>
            </a:r>
          </a:p>
          <a:p>
            <a:pPr>
              <a:defRPr/>
            </a:pPr>
            <a:r>
              <a:rPr lang="en-US" sz="1100"/>
              <a:t>Slope &gt; 200m (656 ft)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7.2074529145395291E-2"/>
          <c:y val="0.11398398195686961"/>
          <c:w val="0.84809275763606473"/>
          <c:h val="0.7352521630711440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'Lower Ter Data'!$M$1</c:f>
              <c:strCache>
                <c:ptCount val="1"/>
                <c:pt idx="0">
                  <c:v>Total Reserves Discovered MMBOE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'Lower Ter Data'!$A$31:$A$74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Ter Data'!$E$31:$E$74</c:f>
              <c:numCache>
                <c:formatCode>General</c:formatCode>
                <c:ptCount val="44"/>
                <c:pt idx="27">
                  <c:v>166802705</c:v>
                </c:pt>
                <c:pt idx="28">
                  <c:v>135173062</c:v>
                </c:pt>
                <c:pt idx="29">
                  <c:v>40225102</c:v>
                </c:pt>
                <c:pt idx="30">
                  <c:v>207696603</c:v>
                </c:pt>
                <c:pt idx="31">
                  <c:v>49306716</c:v>
                </c:pt>
                <c:pt idx="32">
                  <c:v>0</c:v>
                </c:pt>
                <c:pt idx="33">
                  <c:v>215168149</c:v>
                </c:pt>
                <c:pt idx="34">
                  <c:v>20625819</c:v>
                </c:pt>
                <c:pt idx="35">
                  <c:v>0</c:v>
                </c:pt>
                <c:pt idx="36">
                  <c:v>0</c:v>
                </c:pt>
                <c:pt idx="37">
                  <c:v>36018271</c:v>
                </c:pt>
                <c:pt idx="38">
                  <c:v>0</c:v>
                </c:pt>
                <c:pt idx="39">
                  <c:v>14626870</c:v>
                </c:pt>
                <c:pt idx="40">
                  <c:v>12348158</c:v>
                </c:pt>
                <c:pt idx="41">
                  <c:v>0</c:v>
                </c:pt>
                <c:pt idx="42">
                  <c:v>4018351</c:v>
                </c:pt>
                <c:pt idx="4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25-481F-8BD8-FAEC14B6E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63405440"/>
        <c:axId val="63407616"/>
      </c:barChart>
      <c:lineChart>
        <c:grouping val="standard"/>
        <c:varyColors val="0"/>
        <c:ser>
          <c:idx val="1"/>
          <c:order val="2"/>
          <c:tx>
            <c:strRef>
              <c:f>'Lower Ter Data'!$O$2</c:f>
              <c:strCache>
                <c:ptCount val="1"/>
                <c:pt idx="0">
                  <c:v># of Reser</c:v>
                </c:pt>
              </c:strCache>
            </c:strRef>
          </c:tx>
          <c:spPr>
            <a:ln w="38100">
              <a:prstDash val="dash"/>
            </a:ln>
          </c:spPr>
          <c:marker>
            <c:symbol val="none"/>
          </c:marker>
          <c:cat>
            <c:numRef>
              <c:f>'Lower Ter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Ter Data'!$AB$31:$AB$74</c:f>
              <c:numCache>
                <c:formatCode>General</c:formatCode>
                <c:ptCount val="44"/>
                <c:pt idx="26">
                  <c:v>0</c:v>
                </c:pt>
                <c:pt idx="27">
                  <c:v>5000000</c:v>
                </c:pt>
                <c:pt idx="28">
                  <c:v>3000000</c:v>
                </c:pt>
                <c:pt idx="29">
                  <c:v>5000000</c:v>
                </c:pt>
                <c:pt idx="30">
                  <c:v>9000000</c:v>
                </c:pt>
                <c:pt idx="31">
                  <c:v>1000000</c:v>
                </c:pt>
                <c:pt idx="32">
                  <c:v>0</c:v>
                </c:pt>
                <c:pt idx="33">
                  <c:v>10000000</c:v>
                </c:pt>
                <c:pt idx="34">
                  <c:v>3000000</c:v>
                </c:pt>
                <c:pt idx="35">
                  <c:v>0</c:v>
                </c:pt>
                <c:pt idx="36">
                  <c:v>0</c:v>
                </c:pt>
                <c:pt idx="37">
                  <c:v>2000000</c:v>
                </c:pt>
                <c:pt idx="38">
                  <c:v>0</c:v>
                </c:pt>
                <c:pt idx="39">
                  <c:v>1000000</c:v>
                </c:pt>
                <c:pt idx="40">
                  <c:v>4000000</c:v>
                </c:pt>
                <c:pt idx="41">
                  <c:v>0</c:v>
                </c:pt>
                <c:pt idx="42">
                  <c:v>2000000</c:v>
                </c:pt>
                <c:pt idx="4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25-481F-8BD8-FAEC14B6EB7C}"/>
            </c:ext>
          </c:extLst>
        </c:ser>
        <c:ser>
          <c:idx val="3"/>
          <c:order val="3"/>
          <c:tx>
            <c:strRef>
              <c:f>'Lower Ter Data'!$K$2</c:f>
              <c:strCache>
                <c:ptCount val="1"/>
                <c:pt idx="0">
                  <c:v>Production MMBOE</c:v>
                </c:pt>
              </c:strCache>
            </c:strRef>
          </c:tx>
          <c:spPr>
            <a:ln w="44450"/>
          </c:spPr>
          <c:marker>
            <c:symbol val="none"/>
          </c:marker>
          <c:cat>
            <c:numRef>
              <c:f>'Lower Ter Data'!$H$31:$H$74</c:f>
              <c:numCache>
                <c:formatCode>General</c:formatCode>
                <c:ptCount val="44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Ter Data'!$K$31:$K$74</c:f>
              <c:numCache>
                <c:formatCode>General</c:formatCode>
                <c:ptCount val="44"/>
                <c:pt idx="35" formatCode="_(* #,##0_);_(* \(#,##0\);_(* &quot;-&quot;??_);_(@_)">
                  <c:v>1301886.4163701069</c:v>
                </c:pt>
                <c:pt idx="36" formatCode="_(* #,##0_);_(* \(#,##0\);_(* &quot;-&quot;??_);_(@_)">
                  <c:v>12287859.950177936</c:v>
                </c:pt>
                <c:pt idx="37" formatCode="_(* #,##0_);_(* \(#,##0\);_(* &quot;-&quot;??_);_(@_)">
                  <c:v>26844373.092526689</c:v>
                </c:pt>
                <c:pt idx="38" formatCode="_(* #,##0_);_(* \(#,##0\);_(* &quot;-&quot;??_);_(@_)">
                  <c:v>32709640.679715302</c:v>
                </c:pt>
                <c:pt idx="39" formatCode="_(* #,##0_);_(* \(#,##0\);_(* &quot;-&quot;??_);_(@_)">
                  <c:v>41790872.195729539</c:v>
                </c:pt>
                <c:pt idx="40" formatCode="_(* #,##0_);_(* \(#,##0\);_(* &quot;-&quot;??_);_(@_)">
                  <c:v>60711632.167259783</c:v>
                </c:pt>
                <c:pt idx="41" formatCode="_(* #,##0_);_(* \(#,##0\);_(* &quot;-&quot;??_);_(@_)">
                  <c:v>73064215.149466187</c:v>
                </c:pt>
                <c:pt idx="42" formatCode="_(* #,##0_);_(* \(#,##0\);_(* &quot;-&quot;??_);_(@_)">
                  <c:v>86753429.540925264</c:v>
                </c:pt>
                <c:pt idx="43" formatCode="_(* #,##0_);_(* \(#,##0\);_(* &quot;-&quot;??_);_(@_)">
                  <c:v>103846932.76868327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325-481F-8BD8-FAEC14B6E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405440"/>
        <c:axId val="63407616"/>
      </c:lineChart>
      <c:lineChart>
        <c:grouping val="standard"/>
        <c:varyColors val="0"/>
        <c:ser>
          <c:idx val="2"/>
          <c:order val="1"/>
          <c:tx>
            <c:strRef>
              <c:f>'Lower Ter Data'!$P$1</c:f>
              <c:strCache>
                <c:ptCount val="1"/>
                <c:pt idx="0">
                  <c:v>Average Reservoir Size MMBOE</c:v>
                </c:pt>
              </c:strCache>
            </c:strRef>
          </c:tx>
          <c:spPr>
            <a:ln w="38100">
              <a:solidFill>
                <a:srgbClr val="00B050"/>
              </a:solidFill>
              <a:prstDash val="sysDash"/>
            </a:ln>
          </c:spPr>
          <c:marker>
            <c:symbol val="none"/>
          </c:marker>
          <c:cat>
            <c:numRef>
              <c:f>'Lower Ter Data'!$H$31:$H$76</c:f>
              <c:numCache>
                <c:formatCode>General</c:formatCode>
                <c:ptCount val="46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  <c:pt idx="41">
                  <c:v>2016</c:v>
                </c:pt>
                <c:pt idx="42">
                  <c:v>2017</c:v>
                </c:pt>
                <c:pt idx="43">
                  <c:v>2018</c:v>
                </c:pt>
              </c:numCache>
            </c:numRef>
          </c:cat>
          <c:val>
            <c:numRef>
              <c:f>'Lower Ter Data'!$F$31:$F$74</c:f>
              <c:numCache>
                <c:formatCode>General</c:formatCode>
                <c:ptCount val="44"/>
                <c:pt idx="27">
                  <c:v>33360541</c:v>
                </c:pt>
                <c:pt idx="28">
                  <c:v>45057687.333333336</c:v>
                </c:pt>
                <c:pt idx="29">
                  <c:v>8045020.4000000004</c:v>
                </c:pt>
                <c:pt idx="30">
                  <c:v>23077400.333333336</c:v>
                </c:pt>
                <c:pt idx="31">
                  <c:v>49306716</c:v>
                </c:pt>
                <c:pt idx="32">
                  <c:v>0</c:v>
                </c:pt>
                <c:pt idx="33">
                  <c:v>21516814.899999999</c:v>
                </c:pt>
                <c:pt idx="34">
                  <c:v>6875273</c:v>
                </c:pt>
                <c:pt idx="35">
                  <c:v>0</c:v>
                </c:pt>
                <c:pt idx="36">
                  <c:v>0</c:v>
                </c:pt>
                <c:pt idx="37">
                  <c:v>18009135.5</c:v>
                </c:pt>
                <c:pt idx="38">
                  <c:v>0</c:v>
                </c:pt>
                <c:pt idx="39">
                  <c:v>14626870</c:v>
                </c:pt>
                <c:pt idx="40">
                  <c:v>3087039.5</c:v>
                </c:pt>
                <c:pt idx="41">
                  <c:v>0</c:v>
                </c:pt>
                <c:pt idx="42">
                  <c:v>2009175.5</c:v>
                </c:pt>
                <c:pt idx="43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325-481F-8BD8-FAEC14B6EB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420288"/>
        <c:axId val="63418368"/>
      </c:lineChart>
      <c:catAx>
        <c:axId val="63405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Reservoir Discovery Year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txPr>
          <a:bodyPr rot="-5400000" vert="horz"/>
          <a:lstStyle/>
          <a:p>
            <a:pPr>
              <a:defRPr sz="900" baseline="0"/>
            </a:pPr>
            <a:endParaRPr lang="en-US"/>
          </a:p>
        </c:txPr>
        <c:crossAx val="63407616"/>
        <c:crosses val="autoZero"/>
        <c:auto val="1"/>
        <c:lblAlgn val="ctr"/>
        <c:lblOffset val="100"/>
        <c:noMultiLvlLbl val="0"/>
      </c:catAx>
      <c:valAx>
        <c:axId val="63407616"/>
        <c:scaling>
          <c:orientation val="minMax"/>
        </c:scaling>
        <c:delete val="0"/>
        <c:axPos val="l"/>
        <c:majorGridlines/>
        <c:minorGridlines>
          <c:spPr>
            <a:ln>
              <a:solidFill>
                <a:schemeClr val="tx2">
                  <a:lumMod val="20000"/>
                  <a:lumOff val="80000"/>
                </a:schemeClr>
              </a:solidFill>
            </a:ln>
          </c:spPr>
        </c:min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Total Reservoir Volume Discovered MMBOE, Production MMBOE and Number of Reservoirs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crossAx val="63405440"/>
        <c:crosses val="autoZero"/>
        <c:crossBetween val="between"/>
        <c:minorUnit val="50000000"/>
        <c:dispUnits>
          <c:builtInUnit val="millions"/>
        </c:dispUnits>
      </c:valAx>
      <c:valAx>
        <c:axId val="63418368"/>
        <c:scaling>
          <c:orientation val="minMax"/>
          <c:max val="125000000"/>
          <c:min val="0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ln w="25400">
            <a:solidFill>
              <a:srgbClr val="009242"/>
            </a:solidFill>
          </a:ln>
        </c:spPr>
        <c:txPr>
          <a:bodyPr/>
          <a:lstStyle/>
          <a:p>
            <a:pPr>
              <a:defRPr b="1">
                <a:solidFill>
                  <a:srgbClr val="009242"/>
                </a:solidFill>
              </a:defRPr>
            </a:pPr>
            <a:endParaRPr lang="en-US"/>
          </a:p>
        </c:txPr>
        <c:crossAx val="63420288"/>
        <c:crosses val="max"/>
        <c:crossBetween val="between"/>
        <c:majorUnit val="25000000"/>
        <c:minorUnit val="2000000"/>
        <c:dispUnits>
          <c:builtInUnit val="millions"/>
          <c:dispUnitsLbl>
            <c:layout>
              <c:manualLayout>
                <c:xMode val="edge"/>
                <c:yMode val="edge"/>
                <c:x val="0.96257840846817211"/>
                <c:y val="0.37534555533054587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Average</a:t>
                  </a:r>
                  <a:r>
                    <a:rPr lang="en-US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Reservoir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Size</a:t>
                  </a:r>
                  <a:r>
                    <a:rPr lang="en-US" baseline="0"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 </a:t>
                  </a:r>
                  <a:r>
                    <a:rPr lang="en-US" baseline="0">
                      <a:solidFill>
                        <a:srgbClr val="009242"/>
                      </a:solidFill>
                      <a:latin typeface="Times New Roman" panose="02020603050405020304" pitchFamily="18" charset="0"/>
                      <a:cs typeface="Times New Roman" panose="02020603050405020304" pitchFamily="18" charset="0"/>
                    </a:rPr>
                    <a:t>MMBOE</a:t>
                  </a:r>
                  <a:endParaRPr lang="en-US">
                    <a:solidFill>
                      <a:srgbClr val="009242"/>
                    </a:solidFill>
                    <a:latin typeface="Times New Roman" panose="02020603050405020304" pitchFamily="18" charset="0"/>
                    <a:cs typeface="Times New Roman" panose="02020603050405020304" pitchFamily="18" charset="0"/>
                  </a:endParaRPr>
                </a:p>
              </c:rich>
            </c:tx>
          </c:dispUnitsLbl>
        </c:dispUnits>
      </c:valAx>
      <c:catAx>
        <c:axId val="634202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3418368"/>
        <c:crosses val="autoZero"/>
        <c:auto val="1"/>
        <c:lblAlgn val="ctr"/>
        <c:lblOffset val="100"/>
        <c:noMultiLvlLbl val="0"/>
      </c:catAx>
      <c:spPr>
        <a:ln>
          <a:solidFill>
            <a:schemeClr val="bg2">
              <a:lumMod val="1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tabSelected="1" zoomScale="60" workbookViewId="0"/>
  </sheetViews>
  <pageMargins left="0.7" right="0.7" top="0.75" bottom="0.75" header="0.3" footer="0.3"/>
  <pageSetup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1400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0.2033</cdr:x>
      <cdr:y>0.33927</cdr:y>
    </cdr:from>
    <cdr:to>
      <cdr:x>0.3679</cdr:x>
      <cdr:y>0.41139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760852" y="2132837"/>
          <a:ext cx="1425694" cy="4533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0.41759</cdr:x>
      <cdr:y>0.41636</cdr:y>
    </cdr:from>
    <cdr:to>
      <cdr:x>0.57585</cdr:x>
      <cdr:y>0.48632</cdr:y>
    </cdr:to>
    <cdr:sp macro="" textlink="">
      <cdr:nvSpPr>
        <cdr:cNvPr id="5" name="TextBox 4"/>
        <cdr:cNvSpPr txBox="1"/>
      </cdr:nvSpPr>
      <cdr:spPr>
        <a:xfrm xmlns:a="http://schemas.openxmlformats.org/drawingml/2006/main">
          <a:off x="3616889" y="2617449"/>
          <a:ext cx="1370747" cy="4397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0.64652</cdr:x>
      <cdr:y>0.18492</cdr:y>
    </cdr:from>
    <cdr:to>
      <cdr:x>0.80778</cdr:x>
      <cdr:y>0.25753</cdr:y>
    </cdr:to>
    <cdr:sp macro="" textlink="">
      <cdr:nvSpPr>
        <cdr:cNvPr id="10" name="TextBox 9"/>
        <cdr:cNvSpPr txBox="1"/>
      </cdr:nvSpPr>
      <cdr:spPr>
        <a:xfrm xmlns:a="http://schemas.openxmlformats.org/drawingml/2006/main">
          <a:off x="5599807" y="1162497"/>
          <a:ext cx="1396738" cy="4564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0.14286</cdr:x>
      <cdr:y>0.15885</cdr:y>
    </cdr:from>
    <cdr:to>
      <cdr:x>0.2978</cdr:x>
      <cdr:y>0.24811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238250" y="1000125"/>
          <a:ext cx="1343025" cy="5619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0.13736</cdr:x>
      <cdr:y>0.18911</cdr:y>
    </cdr:from>
    <cdr:to>
      <cdr:x>0.31099</cdr:x>
      <cdr:y>0.29501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190625" y="1190625"/>
          <a:ext cx="1504950" cy="666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0.43737</cdr:x>
      <cdr:y>0.22693</cdr:y>
    </cdr:from>
    <cdr:to>
      <cdr:x>0.62528</cdr:x>
      <cdr:y>0.33586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3791004" y="1428748"/>
          <a:ext cx="1628757" cy="6858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WR759 Field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118 MMBOE </a:t>
          </a:r>
          <a:endParaRPr lang="en-US">
            <a:effectLst/>
          </a:endParaRPr>
        </a:p>
        <a:p xmlns:a="http://schemas.openxmlformats.org/drawingml/2006/main">
          <a:r>
            <a:rPr lang="en-US" sz="1100">
              <a:effectLst/>
              <a:latin typeface="+mn-lt"/>
              <a:ea typeface="+mn-ea"/>
              <a:cs typeface="+mn-cs"/>
            </a:rPr>
            <a:t>2 reservoirs</a:t>
          </a:r>
          <a:endParaRPr lang="en-US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0.53407</cdr:x>
      <cdr:y>0.24508</cdr:y>
    </cdr:from>
    <cdr:to>
      <cdr:x>0.65055</cdr:x>
      <cdr:y>0.27534</cdr:y>
    </cdr:to>
    <cdr:cxnSp macro="">
      <cdr:nvCxnSpPr>
        <cdr:cNvPr id="11" name="Straight Arrow Connector 10">
          <a:extLst xmlns:a="http://schemas.openxmlformats.org/drawingml/2006/main">
            <a:ext uri="{FF2B5EF4-FFF2-40B4-BE49-F238E27FC236}">
              <a16:creationId xmlns:a16="http://schemas.microsoft.com/office/drawing/2014/main" id="{31C1C10D-CC39-418B-8CA1-A8890A5C925F}"/>
            </a:ext>
          </a:extLst>
        </cdr:cNvPr>
        <cdr:cNvCxnSpPr/>
      </cdr:nvCxnSpPr>
      <cdr:spPr>
        <a:xfrm xmlns:a="http://schemas.openxmlformats.org/drawingml/2006/main" flipV="1">
          <a:off x="4629185" y="1543050"/>
          <a:ext cx="1009615" cy="190499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0.62088</cdr:x>
      <cdr:y>0.14523</cdr:y>
    </cdr:from>
    <cdr:to>
      <cdr:x>0.72967</cdr:x>
      <cdr:y>0.2239</cdr:y>
    </cdr:to>
    <cdr:sp macro="" textlink="">
      <cdr:nvSpPr>
        <cdr:cNvPr id="7" name="TextBox 6"/>
        <cdr:cNvSpPr txBox="1"/>
      </cdr:nvSpPr>
      <cdr:spPr>
        <a:xfrm xmlns:a="http://schemas.openxmlformats.org/drawingml/2006/main">
          <a:off x="5381625" y="914400"/>
          <a:ext cx="942975" cy="495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0.8022</cdr:x>
      <cdr:y>0.14977</cdr:y>
    </cdr:from>
    <cdr:to>
      <cdr:x>0.90989</cdr:x>
      <cdr:y>0.25265</cdr:y>
    </cdr:to>
    <cdr:sp macro="" textlink="">
      <cdr:nvSpPr>
        <cdr:cNvPr id="13" name="TextBox 12"/>
        <cdr:cNvSpPr txBox="1"/>
      </cdr:nvSpPr>
      <cdr:spPr>
        <a:xfrm xmlns:a="http://schemas.openxmlformats.org/drawingml/2006/main">
          <a:off x="6953253" y="942947"/>
          <a:ext cx="933430" cy="64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WR678   </a:t>
          </a:r>
        </a:p>
        <a:p xmlns:a="http://schemas.openxmlformats.org/drawingml/2006/main">
          <a:r>
            <a:rPr lang="en-US" sz="1100"/>
            <a:t>142 MMBOE   2 reservoirs</a:t>
          </a:r>
        </a:p>
      </cdr:txBody>
    </cdr:sp>
  </cdr:relSizeAnchor>
  <cdr:relSizeAnchor xmlns:cdr="http://schemas.openxmlformats.org/drawingml/2006/chartDrawing">
    <cdr:from>
      <cdr:x>0.72308</cdr:x>
      <cdr:y>0.20121</cdr:y>
    </cdr:from>
    <cdr:to>
      <cdr:x>0.8022</cdr:x>
      <cdr:y>0.21634</cdr:y>
    </cdr:to>
    <cdr:cxnSp macro="">
      <cdr:nvCxnSpPr>
        <cdr:cNvPr id="15" name="Straight Arrow Connector 14">
          <a:extLst xmlns:a="http://schemas.openxmlformats.org/drawingml/2006/main">
            <a:ext uri="{FF2B5EF4-FFF2-40B4-BE49-F238E27FC236}">
              <a16:creationId xmlns:a16="http://schemas.microsoft.com/office/drawing/2014/main" id="{F393F94A-82F3-4371-80B5-A987FCF40C60}"/>
            </a:ext>
          </a:extLst>
        </cdr:cNvPr>
        <cdr:cNvCxnSpPr>
          <a:stCxn xmlns:a="http://schemas.openxmlformats.org/drawingml/2006/main" id="13" idx="1"/>
        </cdr:cNvCxnSpPr>
      </cdr:nvCxnSpPr>
      <cdr:spPr>
        <a:xfrm xmlns:a="http://schemas.openxmlformats.org/drawingml/2006/main" flipH="1">
          <a:off x="6267450" y="1266815"/>
          <a:ext cx="685803" cy="95260"/>
        </a:xfrm>
        <a:prstGeom xmlns:a="http://schemas.openxmlformats.org/drawingml/2006/main" prst="straightConnector1">
          <a:avLst/>
        </a:prstGeom>
        <a:ln xmlns:a="http://schemas.openxmlformats.org/drawingml/2006/main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74"/>
  <sheetViews>
    <sheetView topLeftCell="Z1" zoomScale="80" zoomScaleNormal="80" workbookViewId="0">
      <selection activeCell="AL14" sqref="AL14"/>
    </sheetView>
  </sheetViews>
  <sheetFormatPr defaultRowHeight="14.4" x14ac:dyDescent="0.3"/>
  <cols>
    <col min="4" max="4" width="9.21875" customWidth="1"/>
    <col min="5" max="5" width="16.77734375" customWidth="1"/>
    <col min="6" max="6" width="11.77734375" customWidth="1"/>
    <col min="7" max="8" width="10.44140625" customWidth="1"/>
    <col min="9" max="9" width="13.44140625" customWidth="1"/>
    <col min="10" max="10" width="14" customWidth="1"/>
    <col min="11" max="11" width="14.44140625" customWidth="1"/>
    <col min="16" max="16" width="12" customWidth="1"/>
    <col min="17" max="19" width="11.21875" customWidth="1"/>
    <col min="20" max="20" width="12.21875" customWidth="1"/>
    <col min="21" max="21" width="14.77734375" customWidth="1"/>
    <col min="22" max="22" width="13.44140625" customWidth="1"/>
    <col min="24" max="24" width="12.44140625" customWidth="1"/>
    <col min="26" max="26" width="6.5546875" customWidth="1"/>
    <col min="27" max="27" width="7.21875" customWidth="1"/>
    <col min="28" max="28" width="10.77734375" customWidth="1"/>
    <col min="36" max="36" width="18.21875" customWidth="1"/>
    <col min="37" max="37" width="14.21875" customWidth="1"/>
    <col min="39" max="39" width="16.44140625" customWidth="1"/>
  </cols>
  <sheetData>
    <row r="1" spans="1:28" x14ac:dyDescent="0.3">
      <c r="G1" s="29" t="s">
        <v>12</v>
      </c>
      <c r="H1" s="29"/>
      <c r="I1" s="29"/>
      <c r="J1" s="29"/>
      <c r="K1" s="29"/>
      <c r="M1" t="s">
        <v>13</v>
      </c>
      <c r="P1" t="s">
        <v>14</v>
      </c>
      <c r="S1" s="29" t="s">
        <v>12</v>
      </c>
      <c r="T1" s="29"/>
      <c r="U1" s="29"/>
      <c r="V1" s="29"/>
    </row>
    <row r="2" spans="1:28" x14ac:dyDescent="0.3">
      <c r="B2" s="22" t="s">
        <v>3</v>
      </c>
      <c r="C2" s="22" t="s">
        <v>0</v>
      </c>
      <c r="D2" s="22" t="s">
        <v>15</v>
      </c>
      <c r="E2" s="22" t="s">
        <v>1</v>
      </c>
      <c r="F2" s="22" t="s">
        <v>2</v>
      </c>
      <c r="G2" s="22" t="s">
        <v>3</v>
      </c>
      <c r="H2" s="22" t="s">
        <v>0</v>
      </c>
      <c r="I2" s="22" t="s">
        <v>8</v>
      </c>
      <c r="J2" s="22" t="s">
        <v>9</v>
      </c>
      <c r="K2" s="3" t="s">
        <v>11</v>
      </c>
      <c r="M2" t="s">
        <v>3</v>
      </c>
      <c r="N2" t="s">
        <v>0</v>
      </c>
      <c r="O2" t="s">
        <v>5</v>
      </c>
      <c r="P2" t="s">
        <v>1</v>
      </c>
      <c r="Q2" t="s">
        <v>2</v>
      </c>
      <c r="R2" s="4"/>
      <c r="S2" s="13" t="s">
        <v>10</v>
      </c>
      <c r="T2" s="13" t="s">
        <v>8</v>
      </c>
      <c r="U2" s="13" t="s">
        <v>9</v>
      </c>
      <c r="V2" s="14" t="s">
        <v>11</v>
      </c>
      <c r="X2" t="s">
        <v>6</v>
      </c>
      <c r="AB2" t="s">
        <v>7</v>
      </c>
    </row>
    <row r="3" spans="1:28" x14ac:dyDescent="0.3">
      <c r="A3">
        <v>1947</v>
      </c>
      <c r="B3" s="23" t="s">
        <v>4</v>
      </c>
      <c r="C3" s="24">
        <v>1947</v>
      </c>
      <c r="D3" s="24">
        <v>0</v>
      </c>
      <c r="E3" s="25"/>
      <c r="F3" s="25"/>
      <c r="G3" s="26" t="s">
        <v>4</v>
      </c>
      <c r="H3" s="27">
        <v>1947</v>
      </c>
      <c r="I3" s="28"/>
      <c r="J3" s="28"/>
      <c r="K3" s="4"/>
      <c r="R3" s="15"/>
      <c r="S3" s="6"/>
      <c r="T3" s="7"/>
      <c r="U3" s="7"/>
      <c r="V3" s="8"/>
    </row>
    <row r="4" spans="1:28" x14ac:dyDescent="0.3">
      <c r="A4">
        <v>1948</v>
      </c>
      <c r="B4" s="23" t="s">
        <v>4</v>
      </c>
      <c r="C4" s="24">
        <v>1948</v>
      </c>
      <c r="D4" s="24">
        <v>0</v>
      </c>
      <c r="E4" s="25"/>
      <c r="F4" s="25"/>
      <c r="G4" s="26" t="s">
        <v>4</v>
      </c>
      <c r="H4" s="27">
        <v>1948</v>
      </c>
      <c r="I4" s="28"/>
      <c r="J4" s="28"/>
      <c r="K4" s="4"/>
      <c r="R4" s="16"/>
      <c r="S4" s="17"/>
      <c r="T4" s="17"/>
      <c r="U4" s="18"/>
      <c r="V4" s="18"/>
    </row>
    <row r="5" spans="1:28" x14ac:dyDescent="0.3">
      <c r="A5">
        <v>1949</v>
      </c>
      <c r="B5" s="23" t="s">
        <v>4</v>
      </c>
      <c r="C5" s="24">
        <v>1949</v>
      </c>
      <c r="D5" s="24">
        <v>0</v>
      </c>
      <c r="E5" s="25"/>
      <c r="F5" s="25"/>
      <c r="G5" s="26" t="s">
        <v>4</v>
      </c>
      <c r="H5" s="27">
        <v>1949</v>
      </c>
      <c r="I5" s="28"/>
      <c r="J5" s="28"/>
      <c r="K5" s="4"/>
      <c r="M5" s="9"/>
      <c r="N5" s="10"/>
      <c r="O5" s="10"/>
      <c r="P5" s="11"/>
      <c r="Q5" s="11"/>
      <c r="R5" s="16"/>
      <c r="S5" s="17"/>
      <c r="T5" s="17"/>
      <c r="U5" s="18"/>
      <c r="V5" s="18"/>
    </row>
    <row r="6" spans="1:28" x14ac:dyDescent="0.3">
      <c r="A6">
        <v>1950</v>
      </c>
      <c r="B6" s="23" t="s">
        <v>4</v>
      </c>
      <c r="C6" s="24">
        <v>1950</v>
      </c>
      <c r="D6" s="24">
        <v>0</v>
      </c>
      <c r="E6" s="25"/>
      <c r="F6" s="25"/>
      <c r="G6" s="26" t="s">
        <v>4</v>
      </c>
      <c r="H6" s="27">
        <v>1950</v>
      </c>
      <c r="I6" s="28"/>
      <c r="J6" s="28"/>
      <c r="K6" s="4"/>
      <c r="M6" s="9"/>
      <c r="N6" s="10"/>
      <c r="O6" s="10"/>
      <c r="P6" s="11"/>
      <c r="Q6" s="11"/>
      <c r="R6" s="16"/>
      <c r="S6" s="17"/>
      <c r="T6" s="17"/>
      <c r="U6" s="18"/>
      <c r="V6" s="18"/>
    </row>
    <row r="7" spans="1:28" x14ac:dyDescent="0.3">
      <c r="A7">
        <v>1951</v>
      </c>
      <c r="B7" s="23" t="s">
        <v>4</v>
      </c>
      <c r="C7" s="24">
        <v>1951</v>
      </c>
      <c r="D7" s="24">
        <v>0</v>
      </c>
      <c r="E7" s="25"/>
      <c r="F7" s="25"/>
      <c r="G7" s="26" t="s">
        <v>4</v>
      </c>
      <c r="H7" s="27">
        <v>1951</v>
      </c>
      <c r="I7" s="28"/>
      <c r="J7" s="28"/>
      <c r="K7" s="4"/>
      <c r="R7" s="4"/>
      <c r="S7" s="4"/>
      <c r="T7" s="4"/>
      <c r="U7" s="4"/>
      <c r="V7" s="4"/>
    </row>
    <row r="8" spans="1:28" x14ac:dyDescent="0.3">
      <c r="A8">
        <v>1952</v>
      </c>
      <c r="B8" s="23" t="s">
        <v>4</v>
      </c>
      <c r="C8" s="24">
        <v>1952</v>
      </c>
      <c r="D8" s="24">
        <v>0</v>
      </c>
      <c r="E8" s="25"/>
      <c r="F8" s="25"/>
      <c r="G8" s="26" t="s">
        <v>4</v>
      </c>
      <c r="H8" s="27">
        <v>1952</v>
      </c>
      <c r="I8" s="28"/>
      <c r="J8" s="28"/>
      <c r="K8" s="4"/>
      <c r="R8" s="4"/>
      <c r="S8" s="4"/>
      <c r="T8" s="4"/>
      <c r="U8" s="4"/>
      <c r="V8" s="4"/>
    </row>
    <row r="9" spans="1:28" ht="17.25" customHeight="1" x14ac:dyDescent="0.3">
      <c r="A9">
        <v>1953</v>
      </c>
      <c r="B9" s="23" t="s">
        <v>4</v>
      </c>
      <c r="C9" s="24">
        <v>1953</v>
      </c>
      <c r="D9" s="24">
        <v>0</v>
      </c>
      <c r="E9" s="25"/>
      <c r="F9" s="25"/>
      <c r="G9" s="26" t="s">
        <v>4</v>
      </c>
      <c r="H9" s="27">
        <v>1953</v>
      </c>
      <c r="I9" s="28"/>
      <c r="J9" s="28"/>
      <c r="K9" s="4"/>
      <c r="R9" s="4"/>
      <c r="S9" s="4"/>
      <c r="T9" s="4"/>
      <c r="U9" s="4"/>
      <c r="V9" s="4"/>
    </row>
    <row r="10" spans="1:28" x14ac:dyDescent="0.3">
      <c r="A10">
        <v>1954</v>
      </c>
      <c r="B10" s="23" t="s">
        <v>4</v>
      </c>
      <c r="C10" s="24">
        <v>1954</v>
      </c>
      <c r="D10" s="24">
        <v>0</v>
      </c>
      <c r="E10" s="25"/>
      <c r="F10" s="25"/>
      <c r="G10" s="26" t="s">
        <v>4</v>
      </c>
      <c r="H10" s="27">
        <v>1954</v>
      </c>
      <c r="I10" s="28"/>
      <c r="J10" s="28"/>
      <c r="K10" s="4"/>
      <c r="R10" s="20"/>
      <c r="S10" s="21"/>
      <c r="T10" s="21"/>
      <c r="U10" s="21"/>
      <c r="V10" s="18"/>
    </row>
    <row r="11" spans="1:28" x14ac:dyDescent="0.3">
      <c r="A11">
        <v>1955</v>
      </c>
      <c r="B11" s="23" t="s">
        <v>4</v>
      </c>
      <c r="C11" s="24">
        <v>1955</v>
      </c>
      <c r="D11" s="24">
        <v>0</v>
      </c>
      <c r="E11" s="25"/>
      <c r="F11" s="25"/>
      <c r="G11" s="26" t="s">
        <v>4</v>
      </c>
      <c r="H11" s="27">
        <v>1955</v>
      </c>
      <c r="I11" s="28"/>
      <c r="J11" s="28"/>
      <c r="K11" s="4"/>
      <c r="M11" s="9"/>
      <c r="N11" s="10"/>
      <c r="O11" s="10"/>
      <c r="P11" s="11"/>
      <c r="Q11" s="11"/>
      <c r="R11" s="20"/>
      <c r="S11" s="21"/>
      <c r="T11" s="21"/>
      <c r="U11" s="21"/>
      <c r="V11" s="18"/>
    </row>
    <row r="12" spans="1:28" x14ac:dyDescent="0.3">
      <c r="A12">
        <v>1956</v>
      </c>
      <c r="B12" s="23" t="s">
        <v>4</v>
      </c>
      <c r="C12" s="24">
        <v>1956</v>
      </c>
      <c r="D12" s="24">
        <v>0</v>
      </c>
      <c r="E12" s="25"/>
      <c r="F12" s="25"/>
      <c r="G12" s="26" t="s">
        <v>4</v>
      </c>
      <c r="H12" s="27">
        <v>1956</v>
      </c>
      <c r="I12" s="28"/>
      <c r="J12" s="28"/>
      <c r="K12" s="4"/>
      <c r="M12" s="9"/>
      <c r="N12" s="10"/>
      <c r="O12" s="10"/>
      <c r="P12" s="11"/>
      <c r="Q12" s="11"/>
      <c r="R12" s="20"/>
      <c r="S12" s="21"/>
      <c r="T12" s="21"/>
      <c r="U12" s="21"/>
      <c r="V12" s="18"/>
    </row>
    <row r="13" spans="1:28" x14ac:dyDescent="0.3">
      <c r="A13">
        <v>1957</v>
      </c>
      <c r="B13" s="23" t="s">
        <v>4</v>
      </c>
      <c r="C13" s="24">
        <v>1957</v>
      </c>
      <c r="D13" s="24">
        <v>0</v>
      </c>
      <c r="E13" s="25"/>
      <c r="F13" s="25"/>
      <c r="G13" s="26" t="s">
        <v>4</v>
      </c>
      <c r="H13" s="27">
        <v>1957</v>
      </c>
      <c r="I13" s="28"/>
      <c r="J13" s="28"/>
      <c r="K13" s="4"/>
      <c r="M13" s="9"/>
      <c r="N13" s="10"/>
      <c r="O13" s="10"/>
      <c r="P13" s="11"/>
      <c r="Q13" s="11"/>
      <c r="R13" s="20"/>
      <c r="S13" s="21"/>
      <c r="T13" s="21"/>
      <c r="U13" s="21"/>
      <c r="V13" s="18"/>
    </row>
    <row r="14" spans="1:28" x14ac:dyDescent="0.3">
      <c r="A14">
        <v>1958</v>
      </c>
      <c r="B14" s="23" t="s">
        <v>4</v>
      </c>
      <c r="C14" s="24">
        <v>1958</v>
      </c>
      <c r="D14" s="24">
        <v>0</v>
      </c>
      <c r="E14" s="25"/>
      <c r="F14" s="25"/>
      <c r="G14" s="26" t="s">
        <v>4</v>
      </c>
      <c r="H14" s="27">
        <v>1958</v>
      </c>
      <c r="I14" s="28"/>
      <c r="J14" s="28"/>
      <c r="K14" s="4"/>
      <c r="M14" s="9"/>
      <c r="N14" s="10"/>
      <c r="O14" s="10"/>
      <c r="P14" s="11"/>
      <c r="Q14" s="11"/>
      <c r="R14" s="20"/>
      <c r="S14" s="21"/>
      <c r="T14" s="21"/>
      <c r="U14" s="21"/>
      <c r="V14" s="18"/>
    </row>
    <row r="15" spans="1:28" x14ac:dyDescent="0.3">
      <c r="A15">
        <v>1959</v>
      </c>
      <c r="B15" s="23" t="s">
        <v>4</v>
      </c>
      <c r="C15" s="24">
        <v>1959</v>
      </c>
      <c r="D15" s="24">
        <v>0</v>
      </c>
      <c r="E15" s="25"/>
      <c r="F15" s="25"/>
      <c r="G15" s="26" t="s">
        <v>4</v>
      </c>
      <c r="H15" s="27">
        <v>1959</v>
      </c>
      <c r="I15" s="28"/>
      <c r="J15" s="28"/>
      <c r="K15" s="4"/>
      <c r="M15" s="9"/>
      <c r="N15" s="10"/>
      <c r="O15" s="10"/>
      <c r="P15" s="11"/>
      <c r="Q15" s="11"/>
      <c r="R15" s="20"/>
      <c r="S15" s="21"/>
      <c r="T15" s="21"/>
      <c r="U15" s="21"/>
      <c r="V15" s="18"/>
    </row>
    <row r="16" spans="1:28" x14ac:dyDescent="0.3">
      <c r="A16">
        <v>1960</v>
      </c>
      <c r="B16" s="23" t="s">
        <v>4</v>
      </c>
      <c r="C16" s="24">
        <v>1960</v>
      </c>
      <c r="D16" s="24">
        <v>0</v>
      </c>
      <c r="E16" s="25"/>
      <c r="F16" s="25"/>
      <c r="G16" s="26" t="s">
        <v>4</v>
      </c>
      <c r="H16" s="27">
        <v>1960</v>
      </c>
      <c r="I16" s="28"/>
      <c r="J16" s="28"/>
      <c r="K16" s="4"/>
      <c r="M16" s="9"/>
      <c r="N16" s="10"/>
      <c r="O16" s="10"/>
      <c r="P16" s="11"/>
      <c r="Q16" s="11"/>
      <c r="R16" s="20"/>
      <c r="S16" s="21"/>
      <c r="T16" s="21"/>
      <c r="U16" s="21"/>
      <c r="V16" s="18"/>
    </row>
    <row r="17" spans="1:22" x14ac:dyDescent="0.3">
      <c r="A17">
        <v>1961</v>
      </c>
      <c r="B17" s="23" t="s">
        <v>4</v>
      </c>
      <c r="C17" s="24">
        <v>1961</v>
      </c>
      <c r="D17" s="24">
        <v>0</v>
      </c>
      <c r="E17" s="25"/>
      <c r="F17" s="25"/>
      <c r="G17" s="26" t="s">
        <v>4</v>
      </c>
      <c r="H17" s="27">
        <v>1961</v>
      </c>
      <c r="I17" s="28"/>
      <c r="J17" s="28"/>
      <c r="K17" s="4"/>
      <c r="M17" s="9"/>
      <c r="N17" s="10"/>
      <c r="O17" s="10"/>
      <c r="P17" s="11"/>
      <c r="Q17" s="11"/>
      <c r="R17" s="20"/>
      <c r="S17" s="21"/>
      <c r="T17" s="21"/>
      <c r="U17" s="21"/>
      <c r="V17" s="18"/>
    </row>
    <row r="18" spans="1:22" ht="16.5" customHeight="1" x14ac:dyDescent="0.3">
      <c r="A18">
        <v>1962</v>
      </c>
      <c r="B18" s="23" t="s">
        <v>4</v>
      </c>
      <c r="C18" s="24">
        <v>1962</v>
      </c>
      <c r="D18" s="24">
        <v>0</v>
      </c>
      <c r="E18" s="25"/>
      <c r="F18" s="25"/>
      <c r="G18" s="26" t="s">
        <v>4</v>
      </c>
      <c r="H18" s="27">
        <v>1962</v>
      </c>
      <c r="I18" s="28"/>
      <c r="J18" s="28"/>
      <c r="K18" s="4"/>
      <c r="M18" s="9"/>
      <c r="N18" s="10"/>
      <c r="O18" s="10"/>
      <c r="P18" s="11"/>
      <c r="Q18" s="11"/>
      <c r="R18" s="20"/>
      <c r="S18" s="21"/>
      <c r="T18" s="21"/>
      <c r="U18" s="21"/>
      <c r="V18" s="18"/>
    </row>
    <row r="19" spans="1:22" x14ac:dyDescent="0.3">
      <c r="A19">
        <v>1963</v>
      </c>
      <c r="B19" s="23" t="s">
        <v>4</v>
      </c>
      <c r="C19" s="24">
        <v>1963</v>
      </c>
      <c r="D19" s="24">
        <v>0</v>
      </c>
      <c r="E19" s="25"/>
      <c r="F19" s="25"/>
      <c r="G19" s="26" t="s">
        <v>4</v>
      </c>
      <c r="H19" s="27">
        <v>1963</v>
      </c>
      <c r="I19" s="28"/>
      <c r="J19" s="28"/>
      <c r="K19" s="4"/>
      <c r="P19" s="19"/>
      <c r="Q19" s="19"/>
      <c r="R19" s="20"/>
      <c r="S19" s="21"/>
      <c r="T19" s="21"/>
      <c r="U19" s="21"/>
      <c r="V19" s="18"/>
    </row>
    <row r="20" spans="1:22" x14ac:dyDescent="0.3">
      <c r="A20">
        <v>1964</v>
      </c>
      <c r="B20" s="23" t="s">
        <v>4</v>
      </c>
      <c r="C20" s="24">
        <v>1964</v>
      </c>
      <c r="D20" s="24">
        <v>0</v>
      </c>
      <c r="E20" s="25"/>
      <c r="F20" s="25"/>
      <c r="G20" s="26" t="s">
        <v>4</v>
      </c>
      <c r="H20" s="27">
        <v>1964</v>
      </c>
      <c r="I20" s="28"/>
      <c r="J20" s="28"/>
      <c r="K20" s="4"/>
      <c r="M20" s="9"/>
      <c r="N20" s="10"/>
      <c r="O20" s="10"/>
      <c r="P20" s="11"/>
      <c r="Q20" s="11"/>
      <c r="R20" s="20"/>
      <c r="S20" s="21"/>
      <c r="T20" s="21"/>
      <c r="U20" s="21"/>
      <c r="V20" s="18"/>
    </row>
    <row r="21" spans="1:22" x14ac:dyDescent="0.3">
      <c r="A21">
        <v>1965</v>
      </c>
      <c r="B21" s="23" t="s">
        <v>4</v>
      </c>
      <c r="C21" s="24">
        <v>1965</v>
      </c>
      <c r="D21" s="24">
        <v>0</v>
      </c>
      <c r="E21" s="25"/>
      <c r="F21" s="25"/>
      <c r="G21" s="26" t="s">
        <v>4</v>
      </c>
      <c r="H21" s="27">
        <v>1965</v>
      </c>
      <c r="I21" s="28"/>
      <c r="J21" s="28"/>
      <c r="K21" s="4"/>
      <c r="M21" s="9"/>
      <c r="N21" s="10"/>
      <c r="O21" s="10"/>
      <c r="P21" s="11"/>
      <c r="Q21" s="11"/>
      <c r="R21" s="20"/>
      <c r="S21" s="21"/>
      <c r="T21" s="21"/>
      <c r="U21" s="21"/>
      <c r="V21" s="18"/>
    </row>
    <row r="22" spans="1:22" x14ac:dyDescent="0.3">
      <c r="A22">
        <v>1966</v>
      </c>
      <c r="B22" s="23" t="s">
        <v>4</v>
      </c>
      <c r="C22" s="24">
        <v>1966</v>
      </c>
      <c r="D22" s="24">
        <v>0</v>
      </c>
      <c r="E22" s="25"/>
      <c r="F22" s="25"/>
      <c r="G22" s="26" t="s">
        <v>4</v>
      </c>
      <c r="H22" s="27">
        <v>1966</v>
      </c>
      <c r="I22" s="28"/>
      <c r="J22" s="28"/>
      <c r="K22" s="4"/>
      <c r="M22" s="9"/>
      <c r="N22" s="10"/>
      <c r="O22" s="10"/>
      <c r="P22" s="11"/>
      <c r="Q22" s="11"/>
      <c r="R22" s="20"/>
      <c r="S22" s="21"/>
      <c r="T22" s="21"/>
      <c r="U22" s="21"/>
      <c r="V22" s="18"/>
    </row>
    <row r="23" spans="1:22" x14ac:dyDescent="0.3">
      <c r="A23">
        <v>1967</v>
      </c>
      <c r="B23" s="23" t="s">
        <v>4</v>
      </c>
      <c r="C23" s="24">
        <v>1967</v>
      </c>
      <c r="D23" s="24">
        <v>0</v>
      </c>
      <c r="E23" s="25"/>
      <c r="F23" s="25"/>
      <c r="G23" s="26" t="s">
        <v>4</v>
      </c>
      <c r="H23" s="27">
        <v>1967</v>
      </c>
      <c r="I23" s="28"/>
      <c r="J23" s="28"/>
      <c r="K23" s="4"/>
      <c r="M23" s="9"/>
      <c r="N23" s="10"/>
      <c r="O23" s="10"/>
      <c r="P23" s="11"/>
      <c r="Q23" s="11"/>
      <c r="R23" s="20"/>
      <c r="S23" s="21"/>
      <c r="T23" s="21"/>
      <c r="U23" s="21"/>
      <c r="V23" s="18"/>
    </row>
    <row r="24" spans="1:22" x14ac:dyDescent="0.3">
      <c r="A24">
        <v>1968</v>
      </c>
      <c r="B24" s="23" t="s">
        <v>4</v>
      </c>
      <c r="C24" s="24">
        <v>1968</v>
      </c>
      <c r="D24" s="24">
        <v>0</v>
      </c>
      <c r="E24" s="25"/>
      <c r="F24" s="25"/>
      <c r="G24" s="26" t="s">
        <v>4</v>
      </c>
      <c r="H24" s="27">
        <v>1968</v>
      </c>
      <c r="I24" s="28"/>
      <c r="J24" s="28"/>
      <c r="K24" s="4"/>
      <c r="M24" s="9"/>
      <c r="N24" s="10"/>
      <c r="O24" s="10"/>
      <c r="P24" s="11"/>
      <c r="Q24" s="11"/>
      <c r="R24" s="20"/>
      <c r="S24" s="21"/>
      <c r="T24" s="21"/>
      <c r="U24" s="21"/>
      <c r="V24" s="18"/>
    </row>
    <row r="25" spans="1:22" x14ac:dyDescent="0.3">
      <c r="A25">
        <v>1969</v>
      </c>
      <c r="B25" s="23" t="s">
        <v>4</v>
      </c>
      <c r="C25" s="24">
        <v>1969</v>
      </c>
      <c r="D25" s="24">
        <v>0</v>
      </c>
      <c r="E25" s="25"/>
      <c r="F25" s="25"/>
      <c r="G25" s="26" t="s">
        <v>4</v>
      </c>
      <c r="H25" s="27">
        <v>1969</v>
      </c>
      <c r="I25" s="28"/>
      <c r="J25" s="28"/>
      <c r="K25" s="4"/>
      <c r="M25" s="9"/>
      <c r="N25" s="10"/>
      <c r="O25" s="10"/>
      <c r="P25" s="11"/>
      <c r="Q25" s="11"/>
      <c r="R25" s="20"/>
      <c r="S25" s="21"/>
      <c r="T25" s="21"/>
      <c r="U25" s="21"/>
      <c r="V25" s="18"/>
    </row>
    <row r="26" spans="1:22" x14ac:dyDescent="0.3">
      <c r="A26">
        <v>1970</v>
      </c>
      <c r="B26" s="23" t="s">
        <v>4</v>
      </c>
      <c r="C26" s="24">
        <v>1970</v>
      </c>
      <c r="D26" s="24">
        <v>0</v>
      </c>
      <c r="E26" s="25"/>
      <c r="F26" s="25"/>
      <c r="G26" s="26" t="s">
        <v>4</v>
      </c>
      <c r="H26" s="27">
        <v>1970</v>
      </c>
      <c r="I26" s="28"/>
      <c r="J26" s="28"/>
      <c r="K26" s="4"/>
      <c r="M26" s="9"/>
      <c r="N26" s="10"/>
      <c r="O26" s="10"/>
      <c r="P26" s="11"/>
      <c r="Q26" s="11"/>
      <c r="R26" s="20"/>
      <c r="S26" s="21"/>
      <c r="T26" s="21"/>
      <c r="U26" s="21"/>
      <c r="V26" s="18"/>
    </row>
    <row r="27" spans="1:22" x14ac:dyDescent="0.3">
      <c r="A27">
        <v>1971</v>
      </c>
      <c r="B27" s="23" t="s">
        <v>4</v>
      </c>
      <c r="C27" s="24">
        <v>1971</v>
      </c>
      <c r="D27" s="24">
        <v>0</v>
      </c>
      <c r="E27" s="25"/>
      <c r="F27" s="25"/>
      <c r="G27" s="26" t="s">
        <v>4</v>
      </c>
      <c r="H27" s="27">
        <v>1971</v>
      </c>
      <c r="I27" s="28"/>
      <c r="J27" s="28"/>
      <c r="K27" s="4"/>
      <c r="M27" s="9"/>
      <c r="N27" s="10"/>
      <c r="O27" s="10"/>
      <c r="P27" s="11"/>
      <c r="Q27" s="11"/>
      <c r="R27" s="20"/>
      <c r="S27" s="21"/>
      <c r="T27" s="21"/>
      <c r="U27" s="21"/>
      <c r="V27" s="18"/>
    </row>
    <row r="28" spans="1:22" x14ac:dyDescent="0.3">
      <c r="A28">
        <v>1972</v>
      </c>
      <c r="B28" s="23" t="s">
        <v>4</v>
      </c>
      <c r="C28" s="24">
        <v>1972</v>
      </c>
      <c r="D28" s="24">
        <v>0</v>
      </c>
      <c r="E28" s="25"/>
      <c r="F28" s="25"/>
      <c r="G28" s="26" t="s">
        <v>4</v>
      </c>
      <c r="H28" s="27">
        <v>1972</v>
      </c>
      <c r="I28" s="28"/>
      <c r="J28" s="28"/>
      <c r="K28" s="4"/>
      <c r="M28" s="9"/>
      <c r="N28" s="10"/>
      <c r="O28" s="10"/>
      <c r="P28" s="11"/>
      <c r="Q28" s="11"/>
      <c r="R28" s="20"/>
      <c r="S28" s="21"/>
      <c r="T28" s="21"/>
      <c r="U28" s="21"/>
      <c r="V28" s="18"/>
    </row>
    <row r="29" spans="1:22" x14ac:dyDescent="0.3">
      <c r="A29">
        <v>1973</v>
      </c>
      <c r="B29" s="23" t="s">
        <v>4</v>
      </c>
      <c r="C29" s="24">
        <v>1973</v>
      </c>
      <c r="D29" s="24">
        <v>0</v>
      </c>
      <c r="E29" s="25"/>
      <c r="F29" s="25"/>
      <c r="G29" s="26" t="s">
        <v>4</v>
      </c>
      <c r="H29" s="27">
        <v>1973</v>
      </c>
      <c r="I29" s="28"/>
      <c r="J29" s="28"/>
      <c r="K29" s="4"/>
      <c r="M29" s="9"/>
      <c r="N29" s="10"/>
      <c r="O29" s="10"/>
      <c r="P29" s="11"/>
      <c r="Q29" s="11"/>
      <c r="R29" s="20"/>
      <c r="S29" s="21"/>
      <c r="T29" s="21"/>
      <c r="U29" s="21"/>
      <c r="V29" s="18"/>
    </row>
    <row r="30" spans="1:22" x14ac:dyDescent="0.3">
      <c r="A30">
        <v>1974</v>
      </c>
      <c r="B30" s="23" t="s">
        <v>4</v>
      </c>
      <c r="C30" s="24">
        <v>1974</v>
      </c>
      <c r="D30" s="24">
        <v>0</v>
      </c>
      <c r="E30" s="25"/>
      <c r="F30" s="25"/>
      <c r="G30" s="26" t="s">
        <v>4</v>
      </c>
      <c r="H30" s="27">
        <v>1974</v>
      </c>
      <c r="I30" s="28"/>
      <c r="J30" s="28"/>
      <c r="K30" s="5"/>
      <c r="M30" s="9"/>
      <c r="N30" s="10"/>
      <c r="O30" s="10"/>
      <c r="P30" s="11"/>
      <c r="Q30" s="11"/>
      <c r="R30" s="20"/>
      <c r="S30" s="21"/>
      <c r="T30" s="21"/>
      <c r="U30" s="21"/>
      <c r="V30" s="18"/>
    </row>
    <row r="31" spans="1:22" x14ac:dyDescent="0.3">
      <c r="A31">
        <v>1975</v>
      </c>
      <c r="B31" s="23" t="s">
        <v>4</v>
      </c>
      <c r="C31" s="24">
        <v>1975</v>
      </c>
      <c r="D31" s="24">
        <v>0</v>
      </c>
      <c r="E31" s="25"/>
      <c r="F31" s="25"/>
      <c r="G31" s="26" t="s">
        <v>4</v>
      </c>
      <c r="H31" s="27">
        <v>1975</v>
      </c>
      <c r="I31" s="28"/>
      <c r="J31" s="28"/>
      <c r="K31" s="4"/>
      <c r="M31" s="9"/>
      <c r="N31" s="10"/>
      <c r="O31" s="10"/>
      <c r="P31" s="11"/>
      <c r="Q31" s="11"/>
      <c r="R31" s="20"/>
      <c r="S31" s="21"/>
      <c r="T31" s="21"/>
      <c r="U31" s="21"/>
      <c r="V31" s="18"/>
    </row>
    <row r="32" spans="1:22" x14ac:dyDescent="0.3">
      <c r="A32">
        <v>1976</v>
      </c>
      <c r="B32" s="23" t="s">
        <v>4</v>
      </c>
      <c r="C32" s="24">
        <v>1976</v>
      </c>
      <c r="D32" s="24">
        <v>0</v>
      </c>
      <c r="E32" s="25"/>
      <c r="F32" s="25"/>
      <c r="G32" s="26" t="s">
        <v>4</v>
      </c>
      <c r="H32" s="27">
        <v>1976</v>
      </c>
      <c r="I32" s="28"/>
      <c r="J32" s="28"/>
      <c r="K32" s="4"/>
      <c r="M32" s="9"/>
      <c r="N32" s="10"/>
      <c r="O32" s="10"/>
      <c r="P32" s="11"/>
      <c r="Q32" s="11"/>
      <c r="R32" s="20"/>
      <c r="S32" s="21"/>
      <c r="T32" s="21"/>
      <c r="U32" s="21"/>
      <c r="V32" s="18"/>
    </row>
    <row r="33" spans="1:22" x14ac:dyDescent="0.3">
      <c r="A33">
        <v>1977</v>
      </c>
      <c r="B33" s="23" t="s">
        <v>4</v>
      </c>
      <c r="C33" s="24">
        <v>1977</v>
      </c>
      <c r="D33" s="24">
        <v>0</v>
      </c>
      <c r="E33" s="25"/>
      <c r="F33" s="25"/>
      <c r="G33" s="26" t="s">
        <v>4</v>
      </c>
      <c r="H33" s="27">
        <v>1977</v>
      </c>
      <c r="I33" s="28"/>
      <c r="J33" s="28"/>
      <c r="K33" s="4"/>
      <c r="M33" s="9"/>
      <c r="N33" s="10"/>
      <c r="O33" s="10"/>
      <c r="P33" s="11"/>
      <c r="Q33" s="11"/>
      <c r="R33" s="20"/>
      <c r="S33" s="21"/>
      <c r="T33" s="21"/>
      <c r="U33" s="21"/>
      <c r="V33" s="18"/>
    </row>
    <row r="34" spans="1:22" x14ac:dyDescent="0.3">
      <c r="A34">
        <v>1978</v>
      </c>
      <c r="B34" s="23" t="s">
        <v>4</v>
      </c>
      <c r="C34" s="24">
        <v>1978</v>
      </c>
      <c r="D34" s="24">
        <v>0</v>
      </c>
      <c r="E34" s="25"/>
      <c r="F34" s="25"/>
      <c r="G34" s="26" t="s">
        <v>4</v>
      </c>
      <c r="H34" s="27">
        <v>1978</v>
      </c>
      <c r="I34" s="28"/>
      <c r="J34" s="28"/>
      <c r="K34" s="4"/>
      <c r="M34" s="9"/>
      <c r="N34" s="10"/>
      <c r="O34" s="10"/>
      <c r="P34" s="11"/>
      <c r="Q34" s="11"/>
      <c r="R34" s="20"/>
      <c r="S34" s="21"/>
      <c r="T34" s="21"/>
      <c r="U34" s="21"/>
      <c r="V34" s="18"/>
    </row>
    <row r="35" spans="1:22" x14ac:dyDescent="0.3">
      <c r="A35">
        <v>1979</v>
      </c>
      <c r="B35" s="23" t="s">
        <v>4</v>
      </c>
      <c r="C35" s="24">
        <v>1979</v>
      </c>
      <c r="D35" s="24">
        <v>0</v>
      </c>
      <c r="E35" s="25"/>
      <c r="F35" s="25"/>
      <c r="G35" s="26" t="s">
        <v>4</v>
      </c>
      <c r="H35" s="27">
        <v>1979</v>
      </c>
      <c r="I35" s="28"/>
      <c r="J35" s="28"/>
      <c r="K35" s="4"/>
      <c r="M35" s="9"/>
      <c r="N35" s="10"/>
      <c r="O35" s="10"/>
      <c r="P35" s="11"/>
      <c r="Q35" s="11"/>
      <c r="R35" s="20"/>
      <c r="S35" s="21"/>
      <c r="T35" s="21"/>
      <c r="U35" s="21"/>
      <c r="V35" s="18"/>
    </row>
    <row r="36" spans="1:22" x14ac:dyDescent="0.3">
      <c r="A36">
        <v>1980</v>
      </c>
      <c r="B36" s="23" t="s">
        <v>4</v>
      </c>
      <c r="C36" s="24">
        <v>1980</v>
      </c>
      <c r="D36" s="24">
        <v>0</v>
      </c>
      <c r="E36" s="25"/>
      <c r="F36" s="25"/>
      <c r="G36" s="26" t="s">
        <v>4</v>
      </c>
      <c r="H36" s="27">
        <v>1980</v>
      </c>
      <c r="I36" s="28"/>
      <c r="J36" s="28"/>
      <c r="K36" s="4"/>
      <c r="M36" s="9"/>
      <c r="N36" s="10"/>
      <c r="O36" s="10"/>
      <c r="P36" s="11"/>
      <c r="Q36" s="11"/>
      <c r="R36" s="20"/>
      <c r="S36" s="21"/>
      <c r="T36" s="21"/>
      <c r="U36" s="21"/>
      <c r="V36" s="18"/>
    </row>
    <row r="37" spans="1:22" x14ac:dyDescent="0.3">
      <c r="A37">
        <v>1981</v>
      </c>
      <c r="B37" s="23" t="s">
        <v>4</v>
      </c>
      <c r="C37" s="24">
        <v>1981</v>
      </c>
      <c r="D37" s="24">
        <v>0</v>
      </c>
      <c r="E37" s="25"/>
      <c r="F37" s="25"/>
      <c r="G37" s="26" t="s">
        <v>4</v>
      </c>
      <c r="H37" s="27">
        <v>1981</v>
      </c>
      <c r="I37" s="28"/>
      <c r="J37" s="28"/>
      <c r="K37" s="4"/>
      <c r="M37" s="9"/>
      <c r="N37" s="10"/>
      <c r="O37" s="10"/>
      <c r="P37" s="11"/>
      <c r="Q37" s="11"/>
      <c r="R37" s="20"/>
      <c r="S37" s="21"/>
      <c r="T37" s="21"/>
      <c r="U37" s="21"/>
      <c r="V37" s="18"/>
    </row>
    <row r="38" spans="1:22" x14ac:dyDescent="0.3">
      <c r="A38">
        <v>1982</v>
      </c>
      <c r="B38" s="23" t="s">
        <v>4</v>
      </c>
      <c r="C38" s="24">
        <v>1982</v>
      </c>
      <c r="D38" s="24">
        <v>0</v>
      </c>
      <c r="E38" s="25"/>
      <c r="F38" s="25"/>
      <c r="G38" s="26" t="s">
        <v>4</v>
      </c>
      <c r="H38" s="27">
        <v>1982</v>
      </c>
      <c r="I38" s="28"/>
      <c r="J38" s="28"/>
      <c r="K38" s="4"/>
      <c r="M38" s="9"/>
      <c r="N38" s="10"/>
      <c r="O38" s="10"/>
      <c r="P38" s="11"/>
      <c r="Q38" s="11"/>
      <c r="R38" s="20"/>
      <c r="S38" s="21"/>
      <c r="T38" s="21"/>
      <c r="U38" s="21"/>
      <c r="V38" s="18"/>
    </row>
    <row r="39" spans="1:22" x14ac:dyDescent="0.3">
      <c r="A39">
        <v>1983</v>
      </c>
      <c r="B39" s="23" t="s">
        <v>4</v>
      </c>
      <c r="C39" s="24">
        <v>1983</v>
      </c>
      <c r="D39" s="24">
        <v>0</v>
      </c>
      <c r="E39" s="25"/>
      <c r="F39" s="25"/>
      <c r="G39" s="26" t="s">
        <v>4</v>
      </c>
      <c r="H39" s="27">
        <v>1983</v>
      </c>
      <c r="I39" s="28"/>
      <c r="J39" s="28"/>
      <c r="K39" s="4"/>
      <c r="M39" s="9"/>
      <c r="N39" s="10"/>
      <c r="O39" s="10"/>
      <c r="P39" s="11"/>
      <c r="Q39" s="11"/>
      <c r="R39" s="20"/>
      <c r="S39" s="21"/>
      <c r="T39" s="21"/>
      <c r="U39" s="21"/>
      <c r="V39" s="18"/>
    </row>
    <row r="40" spans="1:22" x14ac:dyDescent="0.3">
      <c r="A40">
        <v>1984</v>
      </c>
      <c r="B40" s="23" t="s">
        <v>4</v>
      </c>
      <c r="C40" s="24">
        <v>1984</v>
      </c>
      <c r="D40" s="24">
        <v>0</v>
      </c>
      <c r="E40" s="25"/>
      <c r="F40" s="25"/>
      <c r="G40" s="26" t="s">
        <v>4</v>
      </c>
      <c r="H40" s="27">
        <v>1984</v>
      </c>
      <c r="I40" s="28"/>
      <c r="J40" s="28"/>
      <c r="K40" s="4"/>
      <c r="M40" s="9"/>
      <c r="N40" s="10"/>
      <c r="O40" s="10"/>
      <c r="P40" s="11"/>
      <c r="Q40" s="11"/>
      <c r="R40" s="20"/>
      <c r="S40" s="21"/>
      <c r="T40" s="21"/>
      <c r="U40" s="21"/>
      <c r="V40" s="18"/>
    </row>
    <row r="41" spans="1:22" x14ac:dyDescent="0.3">
      <c r="A41">
        <v>1985</v>
      </c>
      <c r="B41" s="23" t="s">
        <v>4</v>
      </c>
      <c r="C41" s="24">
        <v>1985</v>
      </c>
      <c r="D41" s="24">
        <v>0</v>
      </c>
      <c r="E41" s="25"/>
      <c r="F41" s="25"/>
      <c r="G41" s="26" t="s">
        <v>4</v>
      </c>
      <c r="H41" s="27">
        <v>1985</v>
      </c>
      <c r="I41" s="28"/>
      <c r="J41" s="28"/>
      <c r="K41" s="4"/>
      <c r="M41" s="9"/>
      <c r="N41" s="10"/>
      <c r="O41" s="10"/>
      <c r="P41" s="11"/>
      <c r="Q41" s="11"/>
      <c r="R41" s="20"/>
      <c r="S41" s="21"/>
      <c r="T41" s="21"/>
      <c r="U41" s="21"/>
      <c r="V41" s="18"/>
    </row>
    <row r="42" spans="1:22" x14ac:dyDescent="0.3">
      <c r="A42">
        <v>1986</v>
      </c>
      <c r="B42" s="23" t="s">
        <v>4</v>
      </c>
      <c r="C42" s="24">
        <v>1986</v>
      </c>
      <c r="D42" s="24">
        <v>0</v>
      </c>
      <c r="E42" s="25"/>
      <c r="F42" s="25"/>
      <c r="G42" s="26" t="s">
        <v>4</v>
      </c>
      <c r="H42" s="27">
        <v>1986</v>
      </c>
      <c r="I42" s="28"/>
      <c r="J42" s="28"/>
      <c r="K42" s="4"/>
      <c r="M42" s="9"/>
      <c r="N42" s="10"/>
      <c r="O42" s="10"/>
      <c r="P42" s="11"/>
      <c r="Q42" s="11"/>
      <c r="R42" s="20"/>
      <c r="S42" s="21"/>
      <c r="T42" s="21"/>
      <c r="U42" s="21"/>
      <c r="V42" s="18"/>
    </row>
    <row r="43" spans="1:22" x14ac:dyDescent="0.3">
      <c r="A43">
        <v>1987</v>
      </c>
      <c r="B43" s="23" t="s">
        <v>4</v>
      </c>
      <c r="C43" s="24">
        <v>1987</v>
      </c>
      <c r="D43" s="24">
        <v>0</v>
      </c>
      <c r="E43" s="25"/>
      <c r="F43" s="25"/>
      <c r="G43" s="26" t="s">
        <v>4</v>
      </c>
      <c r="H43" s="27">
        <v>1987</v>
      </c>
      <c r="I43" s="28"/>
      <c r="J43" s="28"/>
      <c r="K43" s="4"/>
      <c r="M43" s="9"/>
      <c r="N43" s="10"/>
      <c r="O43" s="10"/>
      <c r="P43" s="11"/>
      <c r="Q43" s="11"/>
      <c r="R43" s="20"/>
      <c r="S43" s="21"/>
      <c r="T43" s="21"/>
      <c r="U43" s="21"/>
      <c r="V43" s="18"/>
    </row>
    <row r="44" spans="1:22" x14ac:dyDescent="0.3">
      <c r="A44">
        <v>1988</v>
      </c>
      <c r="B44" s="23" t="s">
        <v>4</v>
      </c>
      <c r="C44" s="24">
        <v>1988</v>
      </c>
      <c r="D44" s="24">
        <v>0</v>
      </c>
      <c r="E44" s="25"/>
      <c r="F44" s="25"/>
      <c r="G44" s="26" t="s">
        <v>4</v>
      </c>
      <c r="H44" s="27">
        <v>1988</v>
      </c>
      <c r="I44" s="28"/>
      <c r="J44" s="28"/>
      <c r="K44" s="4"/>
      <c r="M44" s="9"/>
      <c r="N44" s="10"/>
      <c r="O44" s="10"/>
      <c r="P44" s="11"/>
      <c r="Q44" s="11"/>
      <c r="R44" s="20"/>
      <c r="S44" s="21"/>
      <c r="T44" s="21"/>
      <c r="U44" s="21"/>
      <c r="V44" s="18"/>
    </row>
    <row r="45" spans="1:22" x14ac:dyDescent="0.3">
      <c r="A45">
        <v>1989</v>
      </c>
      <c r="B45" s="23" t="s">
        <v>4</v>
      </c>
      <c r="C45" s="24">
        <v>1989</v>
      </c>
      <c r="D45" s="24">
        <v>0</v>
      </c>
      <c r="E45" s="25"/>
      <c r="F45" s="25"/>
      <c r="G45" s="26" t="s">
        <v>4</v>
      </c>
      <c r="H45" s="27">
        <v>1989</v>
      </c>
      <c r="I45" s="28"/>
      <c r="J45" s="28"/>
      <c r="K45" s="4"/>
      <c r="M45" s="9"/>
      <c r="N45" s="10"/>
      <c r="O45" s="10"/>
      <c r="P45" s="11"/>
      <c r="Q45" s="11"/>
      <c r="R45" s="20"/>
      <c r="S45" s="21"/>
      <c r="T45" s="21"/>
      <c r="U45" s="21"/>
      <c r="V45" s="18"/>
    </row>
    <row r="46" spans="1:22" x14ac:dyDescent="0.3">
      <c r="A46">
        <v>1990</v>
      </c>
      <c r="B46" s="23" t="s">
        <v>4</v>
      </c>
      <c r="C46" s="24">
        <v>1990</v>
      </c>
      <c r="D46" s="24">
        <v>0</v>
      </c>
      <c r="E46" s="25"/>
      <c r="F46" s="25"/>
      <c r="G46" s="26" t="s">
        <v>4</v>
      </c>
      <c r="H46" s="27">
        <v>1990</v>
      </c>
      <c r="I46" s="28"/>
      <c r="J46" s="28"/>
      <c r="K46" s="4"/>
      <c r="M46" s="9"/>
      <c r="N46" s="10"/>
      <c r="O46" s="10"/>
      <c r="P46" s="11"/>
      <c r="Q46" s="11"/>
      <c r="R46" s="20"/>
      <c r="S46" s="21"/>
      <c r="T46" s="21"/>
      <c r="U46" s="21"/>
      <c r="V46" s="18"/>
    </row>
    <row r="47" spans="1:22" x14ac:dyDescent="0.3">
      <c r="A47">
        <v>1991</v>
      </c>
      <c r="B47" s="23" t="s">
        <v>4</v>
      </c>
      <c r="C47" s="24">
        <v>1991</v>
      </c>
      <c r="D47" s="24">
        <v>0</v>
      </c>
      <c r="E47" s="25"/>
      <c r="F47" s="25"/>
      <c r="G47" s="26" t="s">
        <v>4</v>
      </c>
      <c r="H47" s="27">
        <v>1991</v>
      </c>
      <c r="I47" s="28"/>
      <c r="J47" s="28"/>
      <c r="K47" s="4"/>
      <c r="M47" s="9"/>
      <c r="N47" s="10"/>
      <c r="O47" s="10"/>
      <c r="P47" s="11"/>
      <c r="Q47" s="11"/>
      <c r="R47" s="20"/>
      <c r="S47" s="21"/>
      <c r="T47" s="21"/>
      <c r="U47" s="21"/>
      <c r="V47" s="18"/>
    </row>
    <row r="48" spans="1:22" x14ac:dyDescent="0.3">
      <c r="A48">
        <v>1992</v>
      </c>
      <c r="B48" s="23" t="s">
        <v>4</v>
      </c>
      <c r="C48" s="24">
        <v>1992</v>
      </c>
      <c r="D48" s="24">
        <v>0</v>
      </c>
      <c r="E48" s="25"/>
      <c r="F48" s="25"/>
      <c r="G48" s="26" t="s">
        <v>4</v>
      </c>
      <c r="H48" s="27">
        <v>1992</v>
      </c>
      <c r="I48" s="28"/>
      <c r="J48" s="28"/>
      <c r="K48" s="4"/>
      <c r="M48" s="9"/>
      <c r="N48" s="10"/>
      <c r="O48" s="10"/>
      <c r="P48" s="11"/>
      <c r="Q48" s="11"/>
      <c r="R48" s="20"/>
      <c r="S48" s="21"/>
      <c r="T48" s="21"/>
      <c r="U48" s="21"/>
      <c r="V48" s="18"/>
    </row>
    <row r="49" spans="1:28" x14ac:dyDescent="0.3">
      <c r="A49">
        <v>1993</v>
      </c>
      <c r="B49" s="23" t="s">
        <v>4</v>
      </c>
      <c r="C49" s="24">
        <v>1993</v>
      </c>
      <c r="D49" s="24">
        <v>0</v>
      </c>
      <c r="E49" s="25"/>
      <c r="F49" s="25"/>
      <c r="G49" s="26" t="s">
        <v>4</v>
      </c>
      <c r="H49" s="27">
        <v>1993</v>
      </c>
      <c r="I49" s="28"/>
      <c r="J49" s="28"/>
      <c r="K49" s="4"/>
      <c r="M49" s="9"/>
      <c r="N49" s="10"/>
      <c r="O49" s="10"/>
      <c r="P49" s="11"/>
      <c r="Q49" s="11"/>
      <c r="R49" s="20"/>
      <c r="S49" s="21"/>
      <c r="T49" s="21"/>
      <c r="U49" s="21"/>
      <c r="V49" s="18"/>
    </row>
    <row r="50" spans="1:28" x14ac:dyDescent="0.3">
      <c r="A50">
        <v>1994</v>
      </c>
      <c r="B50" s="23" t="s">
        <v>4</v>
      </c>
      <c r="C50" s="24">
        <v>1994</v>
      </c>
      <c r="D50" s="24">
        <v>0</v>
      </c>
      <c r="E50" s="25"/>
      <c r="F50" s="25"/>
      <c r="G50" s="26" t="s">
        <v>4</v>
      </c>
      <c r="H50" s="27">
        <v>1994</v>
      </c>
      <c r="I50" s="28"/>
      <c r="J50" s="28"/>
      <c r="K50" s="4"/>
      <c r="M50" s="9"/>
      <c r="N50" s="10"/>
      <c r="O50" s="10"/>
      <c r="P50" s="11"/>
      <c r="Q50" s="11"/>
      <c r="R50" s="20"/>
      <c r="S50" s="21"/>
      <c r="T50" s="21"/>
      <c r="U50" s="21"/>
      <c r="V50" s="18"/>
    </row>
    <row r="51" spans="1:28" x14ac:dyDescent="0.3">
      <c r="A51">
        <v>1995</v>
      </c>
      <c r="B51" s="23" t="s">
        <v>4</v>
      </c>
      <c r="C51" s="24">
        <v>1995</v>
      </c>
      <c r="D51" s="24">
        <v>0</v>
      </c>
      <c r="E51" s="25"/>
      <c r="F51" s="25"/>
      <c r="G51" s="26" t="s">
        <v>4</v>
      </c>
      <c r="H51" s="27">
        <v>1995</v>
      </c>
      <c r="I51" s="28"/>
      <c r="J51" s="28"/>
      <c r="K51" s="4"/>
      <c r="M51" s="9"/>
      <c r="N51" s="10"/>
      <c r="O51" s="10"/>
      <c r="P51" s="11"/>
      <c r="Q51" s="11"/>
      <c r="R51" s="20"/>
      <c r="S51" s="21"/>
      <c r="T51" s="21"/>
      <c r="U51" s="21"/>
      <c r="V51" s="18"/>
    </row>
    <row r="52" spans="1:28" x14ac:dyDescent="0.3">
      <c r="A52">
        <v>1996</v>
      </c>
      <c r="B52" s="23" t="s">
        <v>4</v>
      </c>
      <c r="C52" s="24">
        <v>1996</v>
      </c>
      <c r="D52" s="24">
        <v>0</v>
      </c>
      <c r="E52" s="25"/>
      <c r="F52" s="25"/>
      <c r="G52" s="26" t="s">
        <v>4</v>
      </c>
      <c r="H52" s="27">
        <v>1996</v>
      </c>
      <c r="I52" s="28"/>
      <c r="J52" s="28"/>
      <c r="K52" s="4"/>
      <c r="M52" s="9"/>
      <c r="N52" s="10"/>
      <c r="O52" s="10"/>
      <c r="P52" s="11"/>
      <c r="Q52" s="11"/>
      <c r="R52" s="20"/>
      <c r="S52" s="21"/>
      <c r="T52" s="21"/>
      <c r="U52" s="21"/>
      <c r="V52" s="18"/>
    </row>
    <row r="53" spans="1:28" x14ac:dyDescent="0.3">
      <c r="A53">
        <v>1997</v>
      </c>
      <c r="B53" s="23" t="s">
        <v>4</v>
      </c>
      <c r="C53" s="24">
        <v>1997</v>
      </c>
      <c r="D53" s="24">
        <v>0</v>
      </c>
      <c r="E53" s="25"/>
      <c r="F53" s="25"/>
      <c r="G53" s="26" t="s">
        <v>4</v>
      </c>
      <c r="H53" s="27">
        <v>1997</v>
      </c>
      <c r="I53" s="28"/>
      <c r="J53" s="28"/>
      <c r="K53" s="12"/>
      <c r="M53" s="9"/>
      <c r="N53" s="10"/>
      <c r="O53" s="10"/>
      <c r="P53" s="11"/>
      <c r="Q53" s="11"/>
      <c r="R53" s="20"/>
      <c r="S53" s="21"/>
      <c r="T53" s="21"/>
      <c r="U53" s="21"/>
      <c r="V53" s="18"/>
    </row>
    <row r="54" spans="1:28" x14ac:dyDescent="0.3">
      <c r="A54">
        <v>1998</v>
      </c>
      <c r="B54" s="23" t="s">
        <v>4</v>
      </c>
      <c r="C54" s="24">
        <v>1998</v>
      </c>
      <c r="D54" s="24">
        <v>0</v>
      </c>
      <c r="E54" s="25"/>
      <c r="F54" s="25"/>
      <c r="G54" s="26" t="s">
        <v>4</v>
      </c>
      <c r="H54" s="27">
        <v>1998</v>
      </c>
      <c r="I54" s="28"/>
      <c r="J54" s="28"/>
      <c r="K54" s="12"/>
      <c r="M54" s="9"/>
      <c r="N54" s="10"/>
      <c r="O54" s="10"/>
      <c r="P54" s="11"/>
      <c r="Q54" s="11"/>
      <c r="R54" s="20"/>
      <c r="S54" s="21"/>
      <c r="T54" s="21"/>
      <c r="U54" s="21"/>
      <c r="V54" s="18"/>
    </row>
    <row r="55" spans="1:28" x14ac:dyDescent="0.3">
      <c r="A55">
        <v>1999</v>
      </c>
      <c r="B55" s="23" t="s">
        <v>4</v>
      </c>
      <c r="C55" s="24">
        <v>1999</v>
      </c>
      <c r="D55" s="24">
        <v>0</v>
      </c>
      <c r="E55" s="25"/>
      <c r="F55" s="25"/>
      <c r="G55" s="26" t="s">
        <v>4</v>
      </c>
      <c r="H55" s="27">
        <v>1999</v>
      </c>
      <c r="I55" s="28"/>
      <c r="J55" s="28"/>
      <c r="K55" s="12"/>
      <c r="M55" s="9"/>
      <c r="N55" s="10"/>
      <c r="O55" s="10"/>
      <c r="P55" s="11"/>
      <c r="Q55" s="11"/>
      <c r="R55" s="20"/>
      <c r="S55" s="21"/>
      <c r="T55" s="21"/>
      <c r="U55" s="21"/>
      <c r="V55" s="18"/>
    </row>
    <row r="56" spans="1:28" x14ac:dyDescent="0.3">
      <c r="A56">
        <v>2000</v>
      </c>
      <c r="B56" s="23" t="s">
        <v>4</v>
      </c>
      <c r="C56" s="24">
        <v>2000</v>
      </c>
      <c r="D56" s="24">
        <v>0</v>
      </c>
      <c r="E56" s="25"/>
      <c r="F56" s="25"/>
      <c r="G56" s="26" t="s">
        <v>4</v>
      </c>
      <c r="H56" s="27">
        <v>2000</v>
      </c>
      <c r="I56" s="28"/>
      <c r="J56" s="28"/>
      <c r="K56" s="12"/>
      <c r="M56" s="9"/>
      <c r="N56" s="10"/>
      <c r="O56" s="10"/>
      <c r="P56" s="11"/>
      <c r="Q56" s="11"/>
      <c r="R56" s="20"/>
      <c r="S56" s="21"/>
      <c r="T56" s="21"/>
      <c r="U56" s="21"/>
      <c r="V56" s="18"/>
    </row>
    <row r="57" spans="1:28" x14ac:dyDescent="0.3">
      <c r="A57">
        <v>2001</v>
      </c>
      <c r="B57" s="23" t="s">
        <v>4</v>
      </c>
      <c r="C57" s="24">
        <v>2001</v>
      </c>
      <c r="D57" s="24">
        <v>0</v>
      </c>
      <c r="E57" s="25"/>
      <c r="F57" s="25"/>
      <c r="G57" s="26" t="s">
        <v>4</v>
      </c>
      <c r="H57" s="27">
        <v>2001</v>
      </c>
      <c r="I57" s="28"/>
      <c r="J57" s="28"/>
      <c r="K57" s="12"/>
      <c r="M57" s="9"/>
      <c r="N57" s="10"/>
      <c r="O57" s="10"/>
      <c r="P57" s="11"/>
      <c r="Q57" s="11"/>
      <c r="R57" s="20"/>
      <c r="S57" s="21"/>
      <c r="T57" s="21"/>
      <c r="U57" s="21"/>
      <c r="V57" s="18"/>
      <c r="AB57">
        <f t="shared" ref="AB57:AB74" si="0">D57*1000000</f>
        <v>0</v>
      </c>
    </row>
    <row r="58" spans="1:28" x14ac:dyDescent="0.3">
      <c r="A58">
        <v>2002</v>
      </c>
      <c r="B58" s="23" t="s">
        <v>4</v>
      </c>
      <c r="C58" s="24">
        <v>2002</v>
      </c>
      <c r="D58" s="24">
        <v>5</v>
      </c>
      <c r="E58" s="24">
        <v>166802705</v>
      </c>
      <c r="F58" s="24">
        <v>33360541</v>
      </c>
      <c r="G58" s="26" t="s">
        <v>4</v>
      </c>
      <c r="H58" s="27">
        <v>2002</v>
      </c>
      <c r="I58" s="28"/>
      <c r="J58" s="28"/>
      <c r="K58" s="12"/>
      <c r="M58" s="9"/>
      <c r="N58" s="10"/>
      <c r="O58" s="10"/>
      <c r="P58" s="11"/>
      <c r="Q58" s="11"/>
      <c r="R58" s="20"/>
      <c r="S58" s="21"/>
      <c r="T58" s="21"/>
      <c r="U58" s="21"/>
      <c r="V58" s="18"/>
      <c r="AB58">
        <f t="shared" si="0"/>
        <v>5000000</v>
      </c>
    </row>
    <row r="59" spans="1:28" x14ac:dyDescent="0.3">
      <c r="A59">
        <v>2003</v>
      </c>
      <c r="B59" s="23" t="s">
        <v>4</v>
      </c>
      <c r="C59" s="24">
        <v>2003</v>
      </c>
      <c r="D59" s="24">
        <v>3</v>
      </c>
      <c r="E59" s="24">
        <v>135173062</v>
      </c>
      <c r="F59" s="24">
        <v>45057687.333333336</v>
      </c>
      <c r="G59" s="26" t="s">
        <v>4</v>
      </c>
      <c r="H59" s="27">
        <v>2003</v>
      </c>
      <c r="I59" s="28"/>
      <c r="J59" s="28"/>
      <c r="K59" s="12"/>
      <c r="M59" s="9"/>
      <c r="N59" s="10"/>
      <c r="O59" s="10"/>
      <c r="P59" s="11"/>
      <c r="Q59" s="11"/>
      <c r="R59" s="20"/>
      <c r="S59" s="21"/>
      <c r="T59" s="21"/>
      <c r="U59" s="21"/>
      <c r="V59" s="18"/>
      <c r="AB59">
        <f t="shared" si="0"/>
        <v>3000000</v>
      </c>
    </row>
    <row r="60" spans="1:28" x14ac:dyDescent="0.3">
      <c r="A60">
        <v>2004</v>
      </c>
      <c r="B60" s="23" t="s">
        <v>4</v>
      </c>
      <c r="C60" s="24">
        <v>2004</v>
      </c>
      <c r="D60" s="24">
        <v>5</v>
      </c>
      <c r="E60" s="24">
        <v>40225102</v>
      </c>
      <c r="F60" s="24">
        <v>8045020.4000000004</v>
      </c>
      <c r="G60" s="26" t="s">
        <v>4</v>
      </c>
      <c r="H60" s="27">
        <v>2004</v>
      </c>
      <c r="I60" s="28"/>
      <c r="J60" s="28"/>
      <c r="K60" s="12"/>
      <c r="M60" s="9"/>
      <c r="N60" s="10"/>
      <c r="O60" s="10"/>
      <c r="P60" s="11"/>
      <c r="Q60" s="11"/>
      <c r="R60" s="20"/>
      <c r="S60" s="21"/>
      <c r="T60" s="21"/>
      <c r="U60" s="21"/>
      <c r="V60" s="18"/>
      <c r="AB60">
        <f t="shared" si="0"/>
        <v>5000000</v>
      </c>
    </row>
    <row r="61" spans="1:28" x14ac:dyDescent="0.3">
      <c r="A61">
        <v>2005</v>
      </c>
      <c r="B61" s="23" t="s">
        <v>4</v>
      </c>
      <c r="C61" s="24">
        <v>2005</v>
      </c>
      <c r="D61" s="24">
        <v>9</v>
      </c>
      <c r="E61" s="24">
        <v>207696603</v>
      </c>
      <c r="F61" s="24">
        <v>23077400.333333336</v>
      </c>
      <c r="G61" s="26" t="s">
        <v>4</v>
      </c>
      <c r="H61" s="27">
        <v>2005</v>
      </c>
      <c r="I61" s="28"/>
      <c r="J61" s="28"/>
      <c r="K61" s="12"/>
      <c r="M61" s="9"/>
      <c r="N61" s="10"/>
      <c r="O61" s="10"/>
      <c r="P61" s="11"/>
      <c r="Q61" s="11"/>
      <c r="R61" s="20"/>
      <c r="S61" s="21"/>
      <c r="T61" s="21"/>
      <c r="U61" s="21"/>
      <c r="V61" s="18"/>
      <c r="AB61">
        <f t="shared" si="0"/>
        <v>9000000</v>
      </c>
    </row>
    <row r="62" spans="1:28" x14ac:dyDescent="0.3">
      <c r="A62">
        <v>2006</v>
      </c>
      <c r="B62" s="23" t="s">
        <v>4</v>
      </c>
      <c r="C62" s="24">
        <v>2006</v>
      </c>
      <c r="D62" s="24">
        <v>1</v>
      </c>
      <c r="E62" s="24">
        <v>49306716</v>
      </c>
      <c r="F62" s="24">
        <v>49306716</v>
      </c>
      <c r="G62" s="26" t="s">
        <v>4</v>
      </c>
      <c r="H62" s="27">
        <v>2006</v>
      </c>
      <c r="I62" s="28"/>
      <c r="J62" s="28"/>
      <c r="K62" s="12"/>
      <c r="M62" s="9"/>
      <c r="N62" s="10"/>
      <c r="O62" s="10"/>
      <c r="P62" s="11"/>
      <c r="Q62" s="11"/>
      <c r="R62" s="20"/>
      <c r="S62" s="21"/>
      <c r="T62" s="21"/>
      <c r="U62" s="21"/>
      <c r="V62" s="18"/>
      <c r="AB62">
        <f t="shared" si="0"/>
        <v>1000000</v>
      </c>
    </row>
    <row r="63" spans="1:28" x14ac:dyDescent="0.3">
      <c r="A63">
        <v>2007</v>
      </c>
      <c r="B63" s="23" t="s">
        <v>4</v>
      </c>
      <c r="C63" s="24">
        <v>2007</v>
      </c>
      <c r="D63" s="24">
        <v>0</v>
      </c>
      <c r="E63" s="25">
        <v>0</v>
      </c>
      <c r="F63" s="25">
        <v>0</v>
      </c>
      <c r="G63" s="26" t="s">
        <v>4</v>
      </c>
      <c r="H63" s="27">
        <v>2007</v>
      </c>
      <c r="I63" s="28"/>
      <c r="J63" s="28"/>
      <c r="K63" s="12"/>
      <c r="M63" s="9"/>
      <c r="N63" s="10"/>
      <c r="O63" s="10"/>
      <c r="P63" s="11"/>
      <c r="Q63" s="11"/>
      <c r="R63" s="20"/>
      <c r="S63" s="21"/>
      <c r="T63" s="21"/>
      <c r="U63" s="21"/>
      <c r="V63" s="18"/>
      <c r="AB63">
        <f t="shared" si="0"/>
        <v>0</v>
      </c>
    </row>
    <row r="64" spans="1:28" x14ac:dyDescent="0.3">
      <c r="A64">
        <v>2008</v>
      </c>
      <c r="B64" s="23" t="s">
        <v>4</v>
      </c>
      <c r="C64" s="24">
        <v>2008</v>
      </c>
      <c r="D64" s="24">
        <v>10</v>
      </c>
      <c r="E64" s="24">
        <v>215168149</v>
      </c>
      <c r="F64" s="24">
        <v>21516814.899999999</v>
      </c>
      <c r="G64" s="26" t="s">
        <v>4</v>
      </c>
      <c r="H64" s="27">
        <v>2008</v>
      </c>
      <c r="I64" s="28"/>
      <c r="J64" s="28"/>
      <c r="K64" s="12"/>
      <c r="M64" s="9"/>
      <c r="N64" s="10"/>
      <c r="O64" s="10"/>
      <c r="P64" s="11"/>
      <c r="Q64" s="11"/>
      <c r="R64" s="20"/>
      <c r="S64" s="21"/>
      <c r="T64" s="21"/>
      <c r="U64" s="21"/>
      <c r="V64" s="18"/>
      <c r="AB64">
        <f t="shared" si="0"/>
        <v>10000000</v>
      </c>
    </row>
    <row r="65" spans="1:28" x14ac:dyDescent="0.3">
      <c r="A65">
        <v>2009</v>
      </c>
      <c r="B65" s="23" t="s">
        <v>4</v>
      </c>
      <c r="C65" s="24">
        <v>2009</v>
      </c>
      <c r="D65" s="24">
        <v>3</v>
      </c>
      <c r="E65" s="24">
        <v>20625819</v>
      </c>
      <c r="F65" s="24">
        <v>6875273</v>
      </c>
      <c r="G65" s="26" t="s">
        <v>4</v>
      </c>
      <c r="H65" s="27">
        <v>2009</v>
      </c>
      <c r="I65" s="28"/>
      <c r="J65" s="28"/>
      <c r="K65" s="12"/>
      <c r="M65" s="9"/>
      <c r="N65" s="10"/>
      <c r="O65" s="10"/>
      <c r="P65" s="11"/>
      <c r="Q65" s="11"/>
      <c r="R65" s="20"/>
      <c r="S65" s="21"/>
      <c r="T65" s="21"/>
      <c r="U65" s="21"/>
      <c r="V65" s="18"/>
      <c r="AB65">
        <f t="shared" si="0"/>
        <v>3000000</v>
      </c>
    </row>
    <row r="66" spans="1:28" x14ac:dyDescent="0.3">
      <c r="A66">
        <v>2010</v>
      </c>
      <c r="B66" s="23" t="s">
        <v>4</v>
      </c>
      <c r="C66" s="24">
        <v>2010</v>
      </c>
      <c r="D66" s="24">
        <v>0</v>
      </c>
      <c r="E66" s="25">
        <v>0</v>
      </c>
      <c r="F66" s="25">
        <v>0</v>
      </c>
      <c r="G66" s="26" t="s">
        <v>4</v>
      </c>
      <c r="H66" s="27">
        <v>2010</v>
      </c>
      <c r="I66" s="27">
        <v>977643</v>
      </c>
      <c r="J66" s="27">
        <v>1822248</v>
      </c>
      <c r="K66" s="12">
        <f>J66/5.62+I66</f>
        <v>1301886.4163701069</v>
      </c>
      <c r="M66" s="9"/>
      <c r="N66" s="10"/>
      <c r="O66" s="10"/>
      <c r="P66" s="11"/>
      <c r="Q66" s="11"/>
      <c r="R66" s="20"/>
      <c r="S66" s="21"/>
      <c r="T66" s="21"/>
      <c r="U66" s="21"/>
      <c r="V66" s="18"/>
      <c r="AB66">
        <f t="shared" si="0"/>
        <v>0</v>
      </c>
    </row>
    <row r="67" spans="1:28" x14ac:dyDescent="0.3">
      <c r="A67">
        <v>2011</v>
      </c>
      <c r="B67" s="23" t="s">
        <v>4</v>
      </c>
      <c r="C67" s="24">
        <v>2011</v>
      </c>
      <c r="D67" s="24">
        <v>0</v>
      </c>
      <c r="E67" s="25">
        <v>0</v>
      </c>
      <c r="F67" s="25">
        <v>0</v>
      </c>
      <c r="G67" s="26" t="s">
        <v>4</v>
      </c>
      <c r="H67" s="27">
        <v>2011</v>
      </c>
      <c r="I67" s="27">
        <v>9345416</v>
      </c>
      <c r="J67" s="27">
        <v>16536535</v>
      </c>
      <c r="K67" s="12">
        <f t="shared" ref="K67:K74" si="1">J67/5.62+I67</f>
        <v>12287859.950177936</v>
      </c>
      <c r="M67" s="9"/>
      <c r="N67" s="10"/>
      <c r="O67" s="10"/>
      <c r="P67" s="11"/>
      <c r="Q67" s="11"/>
      <c r="R67" s="20"/>
      <c r="S67" s="21"/>
      <c r="T67" s="21"/>
      <c r="U67" s="21"/>
      <c r="V67" s="18"/>
      <c r="AB67">
        <f t="shared" si="0"/>
        <v>0</v>
      </c>
    </row>
    <row r="68" spans="1:28" x14ac:dyDescent="0.3">
      <c r="A68">
        <v>2012</v>
      </c>
      <c r="B68" s="23" t="s">
        <v>4</v>
      </c>
      <c r="C68" s="24">
        <v>2012</v>
      </c>
      <c r="D68" s="24">
        <v>2</v>
      </c>
      <c r="E68" s="24">
        <v>36018271</v>
      </c>
      <c r="F68" s="24">
        <v>18009135.5</v>
      </c>
      <c r="G68" s="26" t="s">
        <v>4</v>
      </c>
      <c r="H68" s="27">
        <v>2012</v>
      </c>
      <c r="I68" s="27">
        <v>21059469</v>
      </c>
      <c r="J68" s="27">
        <v>32511161</v>
      </c>
      <c r="K68" s="12">
        <f t="shared" si="1"/>
        <v>26844373.092526689</v>
      </c>
      <c r="M68" s="9"/>
      <c r="N68" s="10"/>
      <c r="O68" s="10"/>
      <c r="P68" s="11"/>
      <c r="Q68" s="11"/>
      <c r="R68" s="20"/>
      <c r="S68" s="21"/>
      <c r="T68" s="21"/>
      <c r="U68" s="21"/>
      <c r="V68" s="18"/>
      <c r="AB68">
        <f t="shared" si="0"/>
        <v>2000000</v>
      </c>
    </row>
    <row r="69" spans="1:28" x14ac:dyDescent="0.3">
      <c r="A69">
        <v>2013</v>
      </c>
      <c r="B69" s="23" t="s">
        <v>4</v>
      </c>
      <c r="C69" s="24">
        <v>2013</v>
      </c>
      <c r="D69" s="24">
        <v>0</v>
      </c>
      <c r="E69" s="25">
        <v>0</v>
      </c>
      <c r="F69" s="25">
        <v>0</v>
      </c>
      <c r="G69" s="26" t="s">
        <v>4</v>
      </c>
      <c r="H69" s="27">
        <v>2013</v>
      </c>
      <c r="I69" s="27">
        <v>25921001</v>
      </c>
      <c r="J69" s="27">
        <v>38152155</v>
      </c>
      <c r="K69" s="12">
        <f t="shared" si="1"/>
        <v>32709640.679715302</v>
      </c>
      <c r="M69" s="9"/>
      <c r="N69" s="10"/>
      <c r="O69" s="10"/>
      <c r="P69" s="11"/>
      <c r="Q69" s="11"/>
      <c r="R69" s="20"/>
      <c r="S69" s="21"/>
      <c r="T69" s="21"/>
      <c r="U69" s="21"/>
      <c r="V69" s="18"/>
      <c r="AB69">
        <f t="shared" si="0"/>
        <v>0</v>
      </c>
    </row>
    <row r="70" spans="1:28" x14ac:dyDescent="0.3">
      <c r="A70">
        <v>2014</v>
      </c>
      <c r="B70" s="23" t="s">
        <v>4</v>
      </c>
      <c r="C70" s="24">
        <v>2014</v>
      </c>
      <c r="D70" s="24">
        <v>1</v>
      </c>
      <c r="E70" s="24">
        <v>14626870</v>
      </c>
      <c r="F70" s="24">
        <v>14626870</v>
      </c>
      <c r="G70" s="26" t="s">
        <v>4</v>
      </c>
      <c r="H70" s="27">
        <v>2014</v>
      </c>
      <c r="I70" s="27">
        <v>34388327</v>
      </c>
      <c r="J70" s="27">
        <v>41602304</v>
      </c>
      <c r="K70" s="12">
        <f t="shared" si="1"/>
        <v>41790872.195729539</v>
      </c>
      <c r="M70" s="9"/>
      <c r="N70" s="10"/>
      <c r="O70" s="10"/>
      <c r="P70" s="11"/>
      <c r="Q70" s="11"/>
      <c r="R70" s="20"/>
      <c r="S70" s="21"/>
      <c r="T70" s="21"/>
      <c r="U70" s="21"/>
      <c r="V70" s="18"/>
      <c r="AB70">
        <f t="shared" si="0"/>
        <v>1000000</v>
      </c>
    </row>
    <row r="71" spans="1:28" x14ac:dyDescent="0.3">
      <c r="A71">
        <v>2015</v>
      </c>
      <c r="B71" s="23" t="s">
        <v>4</v>
      </c>
      <c r="C71" s="24">
        <v>2015</v>
      </c>
      <c r="D71" s="24">
        <v>4</v>
      </c>
      <c r="E71" s="24">
        <v>12348158</v>
      </c>
      <c r="F71" s="24">
        <v>3087039.5</v>
      </c>
      <c r="G71" s="26" t="s">
        <v>4</v>
      </c>
      <c r="H71" s="27">
        <v>2015</v>
      </c>
      <c r="I71" s="27">
        <v>50022669</v>
      </c>
      <c r="J71" s="27">
        <v>60071973</v>
      </c>
      <c r="K71" s="12">
        <f t="shared" si="1"/>
        <v>60711632.167259783</v>
      </c>
      <c r="M71" s="9"/>
      <c r="N71" s="10"/>
      <c r="O71" s="10"/>
      <c r="P71" s="11"/>
      <c r="Q71" s="11"/>
      <c r="R71" s="20"/>
      <c r="S71" s="21"/>
      <c r="T71" s="21"/>
      <c r="U71" s="21"/>
      <c r="V71" s="18"/>
      <c r="AB71">
        <f t="shared" si="0"/>
        <v>4000000</v>
      </c>
    </row>
    <row r="72" spans="1:28" x14ac:dyDescent="0.3">
      <c r="A72">
        <v>2016</v>
      </c>
      <c r="B72" s="23" t="s">
        <v>4</v>
      </c>
      <c r="C72" s="24">
        <v>2016</v>
      </c>
      <c r="D72" s="24">
        <v>0</v>
      </c>
      <c r="E72" s="25">
        <v>0</v>
      </c>
      <c r="F72" s="25">
        <v>0</v>
      </c>
      <c r="G72" s="26" t="s">
        <v>4</v>
      </c>
      <c r="H72" s="27">
        <v>2016</v>
      </c>
      <c r="I72" s="27">
        <v>62214247</v>
      </c>
      <c r="J72" s="27">
        <v>60976821</v>
      </c>
      <c r="K72" s="12">
        <f t="shared" si="1"/>
        <v>73064215.149466187</v>
      </c>
      <c r="M72" s="1"/>
      <c r="N72" s="2"/>
      <c r="O72" s="2"/>
      <c r="P72" s="2"/>
      <c r="Q72" s="2"/>
      <c r="R72" s="20"/>
      <c r="S72" s="21"/>
      <c r="T72" s="21"/>
      <c r="U72" s="21"/>
      <c r="V72" s="18"/>
      <c r="AB72">
        <f t="shared" si="0"/>
        <v>0</v>
      </c>
    </row>
    <row r="73" spans="1:28" x14ac:dyDescent="0.3">
      <c r="A73">
        <v>2017</v>
      </c>
      <c r="B73" s="23" t="s">
        <v>4</v>
      </c>
      <c r="C73" s="24">
        <v>2017</v>
      </c>
      <c r="D73" s="24">
        <v>2</v>
      </c>
      <c r="E73" s="24">
        <v>4018351</v>
      </c>
      <c r="F73" s="24">
        <v>2009175.5</v>
      </c>
      <c r="G73" s="26" t="s">
        <v>4</v>
      </c>
      <c r="H73" s="27">
        <v>2017</v>
      </c>
      <c r="I73" s="27">
        <v>77196871</v>
      </c>
      <c r="J73" s="27">
        <v>53707859</v>
      </c>
      <c r="K73" s="12">
        <f>J73/5.62+I73</f>
        <v>86753429.540925264</v>
      </c>
      <c r="AB73">
        <f t="shared" si="0"/>
        <v>2000000</v>
      </c>
    </row>
    <row r="74" spans="1:28" x14ac:dyDescent="0.3">
      <c r="A74">
        <v>2018</v>
      </c>
      <c r="B74" s="23" t="s">
        <v>4</v>
      </c>
      <c r="C74" s="24">
        <v>2018</v>
      </c>
      <c r="D74" s="24">
        <v>0</v>
      </c>
      <c r="E74" s="25">
        <v>0</v>
      </c>
      <c r="F74" s="25">
        <v>0</v>
      </c>
      <c r="G74" s="26" t="s">
        <v>4</v>
      </c>
      <c r="H74" s="27">
        <v>2018</v>
      </c>
      <c r="I74" s="27">
        <v>94026868</v>
      </c>
      <c r="J74" s="27">
        <v>55188764</v>
      </c>
      <c r="K74" s="12">
        <f t="shared" si="1"/>
        <v>103846932.76868327</v>
      </c>
      <c r="AB74">
        <f t="shared" si="0"/>
        <v>0</v>
      </c>
    </row>
  </sheetData>
  <mergeCells count="2">
    <mergeCell ref="G1:K1"/>
    <mergeCell ref="S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Lower Ter Data</vt:lpstr>
      <vt:lpstr>Lower Ter Slope</vt:lpstr>
    </vt:vector>
  </TitlesOfParts>
  <Company>DOI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Kazanis, Eric</dc:creator>
  <cp:lastModifiedBy>Kazanis, Eric</cp:lastModifiedBy>
  <cp:lastPrinted>2017-09-27T19:11:55Z</cp:lastPrinted>
  <dcterms:created xsi:type="dcterms:W3CDTF">2017-08-08T14:14:38Z</dcterms:created>
  <dcterms:modified xsi:type="dcterms:W3CDTF">2020-04-21T21:35:04Z</dcterms:modified>
</cp:coreProperties>
</file>